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D:\Escritorio anterioro\ADSO\1.Planear\4 Planeación Pedagógica\"/>
    </mc:Choice>
  </mc:AlternateContent>
  <bookViews>
    <workbookView xWindow="-90" yWindow="-90" windowWidth="19395" windowHeight="10395"/>
  </bookViews>
  <sheets>
    <sheet name="ANÁLISIS" sheetId="2" r:id="rId1"/>
    <sheet name="PLANEACIÓN" sheetId="5" r:id="rId2"/>
    <sheet name="EJECUCIÓN" sheetId="7" r:id="rId3"/>
    <sheet name="EVALUACIÓN" sheetId="8" r:id="rId4"/>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F62" i="8" l="1"/>
  <c r="G72" i="8" l="1"/>
  <c r="G74" i="8" s="1"/>
</calcChain>
</file>

<file path=xl/comments1.xml><?xml version="1.0" encoding="utf-8"?>
<comments xmlns="http://schemas.openxmlformats.org/spreadsheetml/2006/main">
  <authors>
    <author/>
  </authors>
  <commentList>
    <comment ref="M23" authorId="0" shapeId="0">
      <text>
        <r>
          <rPr>
            <sz val="11"/>
            <color rgb="FF000000"/>
            <rFont val="Calibri"/>
            <family val="2"/>
          </rPr>
          <t xml:space="preserve">De conocimiento, de proceso o de producto y definir
</t>
        </r>
      </text>
    </comment>
    <comment ref="M24" authorId="0" shapeId="0">
      <text>
        <r>
          <rPr>
            <sz val="11"/>
            <color rgb="FF000000"/>
            <rFont val="Calibri"/>
            <family val="2"/>
          </rPr>
          <t xml:space="preserve">De conocimiento, de proceso o de producto y definir
</t>
        </r>
      </text>
    </comment>
    <comment ref="M25" authorId="0" shapeId="0">
      <text>
        <r>
          <rPr>
            <sz val="11"/>
            <color rgb="FF000000"/>
            <rFont val="Calibri"/>
            <family val="2"/>
          </rPr>
          <t xml:space="preserve">De conocimiento, de proceso o de producto y definir
</t>
        </r>
      </text>
    </comment>
    <comment ref="M26" authorId="0" shapeId="0">
      <text>
        <r>
          <rPr>
            <sz val="11"/>
            <color rgb="FF000000"/>
            <rFont val="Calibri"/>
            <family val="2"/>
          </rPr>
          <t xml:space="preserve">De conocimiento, de proceso o de producto y definir
</t>
        </r>
      </text>
    </comment>
    <comment ref="E33" authorId="0" shapeId="0">
      <text>
        <r>
          <rPr>
            <sz val="11"/>
            <color rgb="FF000000"/>
            <rFont val="Calibri"/>
            <family val="2"/>
          </rPr>
          <t xml:space="preserve">Cada R.A. Debe tener como mínimo 4 actividades de aprendizaje para la guía. Esta descripción de actividad de aprendizaje debe recoger en una sola las 4 actividades.
</t>
        </r>
      </text>
    </comment>
    <comment ref="I34" authorId="0" shapeId="0">
      <text>
        <r>
          <rPr>
            <sz val="11"/>
            <color rgb="FF000000"/>
            <rFont val="Calibri"/>
            <family val="2"/>
          </rPr>
          <t xml:space="preserve">Ambiente, taller, aula, laboratorio, canchas, etc.
</t>
        </r>
      </text>
    </comment>
  </commentList>
</comments>
</file>

<file path=xl/comments2.xml><?xml version="1.0" encoding="utf-8"?>
<comments xmlns="http://schemas.openxmlformats.org/spreadsheetml/2006/main">
  <authors>
    <author/>
  </authors>
  <commentList>
    <comment ref="I28" authorId="0" shapeId="0">
      <text>
        <r>
          <rPr>
            <sz val="11"/>
            <color rgb="FF000000"/>
            <rFont val="Calibri"/>
            <family val="2"/>
          </rPr>
          <t xml:space="preserve">Ambiente, taller, aula, laboratorio, canchas, etc.
</t>
        </r>
      </text>
    </comment>
    <comment ref="I29" authorId="0" shapeId="0">
      <text>
        <r>
          <rPr>
            <sz val="11"/>
            <color rgb="FF000000"/>
            <rFont val="Calibri"/>
            <family val="2"/>
          </rPr>
          <t xml:space="preserve">Ambiente, taller, aula, laboratorio, canchas, etc.
</t>
        </r>
      </text>
    </comment>
    <comment ref="H30" authorId="0" shapeId="0">
      <text>
        <r>
          <rPr>
            <sz val="11"/>
            <color rgb="FF000000"/>
            <rFont val="Calibri"/>
            <family val="2"/>
          </rPr>
          <t xml:space="preserve">Ambiente, taller, aula, laboratorio, canchas, etc.
</t>
        </r>
      </text>
    </comment>
    <comment ref="I30" authorId="0" shapeId="0">
      <text>
        <r>
          <rPr>
            <sz val="11"/>
            <color rgb="FF000000"/>
            <rFont val="Calibri"/>
            <family val="2"/>
          </rPr>
          <t xml:space="preserve">Ambiente, taller, aula, laboratorio, canchas, etc.
</t>
        </r>
      </text>
    </comment>
    <comment ref="H31" authorId="0" shapeId="0">
      <text>
        <r>
          <rPr>
            <sz val="11"/>
            <color rgb="FF000000"/>
            <rFont val="Calibri"/>
            <family val="2"/>
          </rPr>
          <t xml:space="preserve">Ambiente, taller, aula, laboratorio, canchas, etc.
</t>
        </r>
      </text>
    </comment>
    <comment ref="I31" authorId="0" shapeId="0">
      <text>
        <r>
          <rPr>
            <sz val="11"/>
            <color rgb="FF000000"/>
            <rFont val="Calibri"/>
            <family val="2"/>
          </rPr>
          <t xml:space="preserve">Ambiente, taller, aula, laboratorio, canchas, etc.
</t>
        </r>
      </text>
    </comment>
    <comment ref="I50" authorId="0" shapeId="0">
      <text>
        <r>
          <rPr>
            <sz val="11"/>
            <color rgb="FF000000"/>
            <rFont val="Calibri"/>
            <family val="2"/>
          </rPr>
          <t xml:space="preserve">Ambiente, taller, aula, laboratorio, canchas, etc.
</t>
        </r>
      </text>
    </comment>
    <comment ref="I51" authorId="0" shapeId="0">
      <text>
        <r>
          <rPr>
            <sz val="11"/>
            <color rgb="FF000000"/>
            <rFont val="Calibri"/>
            <family val="2"/>
          </rPr>
          <t xml:space="preserve">Ambiente, taller, aula, laboratorio, canchas, etc.
</t>
        </r>
      </text>
    </comment>
    <comment ref="I52" authorId="0" shapeId="0">
      <text>
        <r>
          <rPr>
            <sz val="11"/>
            <color rgb="FF000000"/>
            <rFont val="Calibri"/>
            <family val="2"/>
          </rPr>
          <t xml:space="preserve">Ambiente, taller, aula, laboratorio, canchas, etc.
</t>
        </r>
      </text>
    </comment>
  </commentList>
</comments>
</file>

<file path=xl/comments3.xml><?xml version="1.0" encoding="utf-8"?>
<comments xmlns="http://schemas.openxmlformats.org/spreadsheetml/2006/main">
  <authors>
    <author/>
  </authors>
  <commentList>
    <comment ref="I22" authorId="0" shapeId="0">
      <text>
        <r>
          <rPr>
            <sz val="11"/>
            <color rgb="FF000000"/>
            <rFont val="Calibri"/>
            <family val="2"/>
          </rPr>
          <t xml:space="preserve">Ambiente, taller, aula, laboratorio, canchas, etc.
</t>
        </r>
      </text>
    </comment>
    <comment ref="I23" authorId="0" shapeId="0">
      <text>
        <r>
          <rPr>
            <sz val="11"/>
            <color rgb="FF000000"/>
            <rFont val="Calibri"/>
            <family val="2"/>
          </rPr>
          <t xml:space="preserve">Ambiente, taller, aula, laboratorio, canchas, etc.
</t>
        </r>
      </text>
    </comment>
    <comment ref="I24" authorId="0" shapeId="0">
      <text>
        <r>
          <rPr>
            <sz val="11"/>
            <color rgb="FF000000"/>
            <rFont val="Calibri"/>
            <family val="2"/>
          </rPr>
          <t xml:space="preserve">Ambiente, taller, aula, laboratorio, canchas, etc.
</t>
        </r>
      </text>
    </comment>
    <comment ref="I25" authorId="0" shapeId="0">
      <text>
        <r>
          <rPr>
            <sz val="11"/>
            <color rgb="FF000000"/>
            <rFont val="Calibri"/>
            <family val="2"/>
          </rPr>
          <t xml:space="preserve">Ambiente, taller, aula, laboratorio, canchas, etc.
</t>
        </r>
      </text>
    </comment>
  </commentList>
</comments>
</file>

<file path=xl/comments4.xml><?xml version="1.0" encoding="utf-8"?>
<comments xmlns="http://schemas.openxmlformats.org/spreadsheetml/2006/main">
  <authors>
    <author/>
  </authors>
  <commentList>
    <comment ref="I53" authorId="0" shapeId="0">
      <text>
        <r>
          <rPr>
            <sz val="11"/>
            <color rgb="FF000000"/>
            <rFont val="Calibri"/>
            <family val="2"/>
          </rPr>
          <t xml:space="preserve">Ambiente, taller, aula, laboratorio, canchas, etc.
</t>
        </r>
      </text>
    </comment>
  </commentList>
</comments>
</file>

<file path=xl/sharedStrings.xml><?xml version="1.0" encoding="utf-8"?>
<sst xmlns="http://schemas.openxmlformats.org/spreadsheetml/2006/main" count="970" uniqueCount="587">
  <si>
    <t xml:space="preserve">
GESTIÓN DE FORMACIÓN PROFESIONAL INTEGRAL
PROCEDIMIENTO PLANEACIÓN DEL DESARROLLO CURRICULAR
FORMATO PLANEACIÓN PEDAGÓGICA DEL PROYECTO FORMATIVO</t>
  </si>
  <si>
    <t>Fecha de Elaboración</t>
  </si>
  <si>
    <t>Denominación del Programa de Formación</t>
  </si>
  <si>
    <t>Tecnologo en Analisis y Desarrollo de Software</t>
  </si>
  <si>
    <t xml:space="preserve">Modalidad de Ejecución </t>
  </si>
  <si>
    <t>Código y versión del Programa</t>
  </si>
  <si>
    <t>Nombre del Proyecto  ( Diligencie esta casilla únicamente si es un programa de formación  Titulada)</t>
  </si>
  <si>
    <t>Código del Proyecto ( Diligencie esta casilla únicamente si es un programa de formación  Titulada)</t>
  </si>
  <si>
    <t>Instructor(es) que elabora la planeación pedagógica</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</si>
  <si>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</si>
  <si>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</si>
  <si>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</si>
  <si>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</si>
  <si>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</si>
  <si>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</si>
  <si>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</si>
  <si>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</si>
  <si>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</si>
  <si>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</si>
  <si>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</si>
  <si>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</si>
  <si>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</si>
  <si>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</si>
  <si>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</si>
  <si>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</si>
  <si>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Especificación de requisitos del software</t>
  </si>
  <si>
    <t>Caracterizar los procesos de la organización de acuerdo con el software a construir.</t>
  </si>
  <si>
    <t>Recolectar información del software a construir de acuerdo con las necesidades del cliente.</t>
  </si>
  <si>
    <t>Validar el informe de requisitos de acuerdo con las necesidades del cliente.</t>
  </si>
  <si>
    <t>Utilizar herramientas informáticas de acuerdo con necesidades de manejo de información - TIC</t>
  </si>
  <si>
    <t>Alistar herramientas de tecnologías de la información y la comunicación (TIC), de acuerdo con las necesidades de procesamiento de información y comunicación.</t>
  </si>
  <si>
    <t>Aplicar funcionalidades de herramientas y servicios TIC, de acuerdo con manuales de uso, procedimientos establecidos y buenas prácticas.</t>
  </si>
  <si>
    <t>Evaluar los resultados, de acuerdo con los requerimientos.</t>
  </si>
  <si>
    <t>Optimizar los resultados, de acuerdo con la verificación.</t>
  </si>
  <si>
    <t>Desarrollar procesos de comunicación eficaces y efectivos, teniendo en cuenta situaciones de orden social, personal y productivo - COMUNICACIÓN ORAL Y ESCRITA</t>
  </si>
  <si>
    <t>Analizar los componentes de la comunicación según sus características, intencionalidad y contexto.</t>
  </si>
  <si>
    <t>Argumentar en forma oral y escrita atendiendo las exigencias y particularidades de las diversas situaciones comunicativas mediante los distintos sistemas de representación.</t>
  </si>
  <si>
    <t>Relacionar  los  procesos  comunicativos  teniendo  en  cuenta  criterios  de  lógica  y racionalidad.</t>
  </si>
  <si>
    <t>Establecer procesos  de  enriquecimiento  lexical  y acciones de mejoramiento  en  el desarrollo de procesos comunicativos según requerimientos del contexto.</t>
  </si>
  <si>
    <t>ANÁLISIS</t>
  </si>
  <si>
    <t>Análisis de la especificación de requisitos del software.</t>
  </si>
  <si>
    <t>Planear actividades de análisis de acuerdo con la metodología seleccionada.</t>
  </si>
  <si>
    <t>Elaboración de la propuesta técnica para la solución de software.</t>
  </si>
  <si>
    <t>Definir especificaciones técnicas de acuerdo con las características de la solución de software.</t>
  </si>
  <si>
    <t>Aplicación de conocimientos de las ciencias naturales de acuerdo con situaciones del contexto productivo y social - FÍSICA</t>
  </si>
  <si>
    <t>Solucionar problemas asociados con el sector productivos con base en los principios y leyes de la física.</t>
  </si>
  <si>
    <t>Verificar las transformaciones físicas de la materia utilizando herramientas tecnológicas.</t>
  </si>
  <si>
    <t>Identificar los principios y leyes de la física en la solución de problemas de acuerdo al contexto productivo.</t>
  </si>
  <si>
    <t>Proponer acciones de mejora en los procesos productivos de acuerdo con los principios y leyes de la física.</t>
  </si>
  <si>
    <t>Razonar cuantitativamente frente a situaciones susceptibles de ser abordadas de manera matemática en contextos laborales, sociales y personales - MATEMÁTICAS</t>
  </si>
  <si>
    <t>Identificar  modelos  matemáticos  de acuerdo con los requerimientos  del problema planteado en contextos sociales y productivo.</t>
  </si>
  <si>
    <t>Plantear problemas matemáticos a partir de situaciones generadas en el contexto social y productivo.</t>
  </si>
  <si>
    <t>Resolver problemas matemáticos a partir de situaciones generadas en el contexto social y productivo.</t>
  </si>
  <si>
    <t>Proponer acciones de mejora frente a los resultados de los procedimientos matemáticos de acuerdo con el problema planteado.</t>
  </si>
  <si>
    <t>Interactuar en lengua inglesa de forma oral y escrita dentro de contextos sociales y laborales según los criterios establecidos por el Marco Común Europeo de Referencia para las Lenguas - INGLÉS</t>
  </si>
  <si>
    <t>Modelar las funciones del software de acuerdo con  el informe de requisitos.</t>
  </si>
  <si>
    <t>Verificar los modelos realizados en la fase de análisis de acuerdo con lo establecido en el  informe de requisitos.</t>
  </si>
  <si>
    <t>Orientar investigación formativa según referentes técnicos - INVESTIGACIÓN</t>
  </si>
  <si>
    <t>Analizar el contexto productivo según sus características y necesidades-</t>
  </si>
  <si>
    <t>Estructurar el proyecto de acuerdo a criterios de la investigación.</t>
  </si>
  <si>
    <t>Argumentar aspectos teóricos del proyecto según referentes nacionales e internacionales.</t>
  </si>
  <si>
    <t>Proponer soluciones a las necesidades del contexto según resultados de la investigación.</t>
  </si>
  <si>
    <t>Elaborar los artefactos de diseño del software siguiendo las prácticas de la metodología seleccionada.</t>
  </si>
  <si>
    <t>Discutir  sobre  posibles  soluciones  a  problemas  dentro  de  un  rango  variado  de contextos sociales y laborales.</t>
  </si>
  <si>
    <t>Generación de Hábitos saludables de vida mediante la aplicación de programas de Actividad Física en los contextos productivos y sociales. - ACTIVIDAD FÍSICA</t>
  </si>
  <si>
    <t>Practicar hábitos saludables mediante la aplicación de fundamentos de nutrición e higiene.</t>
  </si>
  <si>
    <t>Desarrollar habilidades psicomotrices en el contexto productivo y social.</t>
  </si>
  <si>
    <t>Enrique Low Murtra-Interactuar en el contexto productivo y social de acuerdo con principios éticos para la construcción de una cultura de paz - ETICA Y CULTURA PAZ</t>
  </si>
  <si>
    <t>Promover mi dignidad y la del otro a partir de los principios y valores éticos como aporte en la instauración de una cultura de paz.</t>
  </si>
  <si>
    <t>Establecer relaciones de crecimiento personal y comunitario a partir del bien común como aporte para el desarrollo social.</t>
  </si>
  <si>
    <t>Verificar los entregables de la fase de diseño del software de acuerdo con lo establecido en el  informe de análisis.</t>
  </si>
  <si>
    <t>Aplicar prácticas de protección ambiental, seguridad y salud en el trabajo de acuerdo con las políticas organizacionales y la normatividad vigente - MEDIO AMBIENTE</t>
  </si>
  <si>
    <t>Analizar las estrategias para la prevención y control de los impactos ambientales y de los accidentes y enfermedades laborales (ATEL) de acuerdo con las políticas organizacionales  y el entorno social.</t>
  </si>
  <si>
    <t>Implementar estrategias para el control de los impactos ambientales y de los accidentes y enfermedades  de acuerdo con los planes y programas establecidos por la organización.</t>
  </si>
  <si>
    <t>ESTRUCTURAR PROCESOS LOGICOS PARA LA CONSTRUCCIÓN DE ALGORITMOS</t>
  </si>
  <si>
    <t>Solucionar planteamientos aplicando el concepto de Arreglos (Vectores y Matrices)</t>
  </si>
  <si>
    <t>Solucionar planteamientos aplicando el concepto de Programación Orientado a Objetos (POO)</t>
  </si>
  <si>
    <t>CONTEXTUALIZAR EN LA POLITICA, FILOSOFÍA Y METODOLOGÍA INSTITUCIONAL</t>
  </si>
  <si>
    <t>Identificar la dinámica organizacional del SENA y  el rol de la Formación Profesional Integral de acuerdo con su proyecto de vida y el desarrollo profesional.</t>
  </si>
  <si>
    <t>Inducción</t>
  </si>
  <si>
    <t xml:space="preserve">
Identificar conceptos básicos de Teoría General de Sistemas y Enfoque Sistémico.</t>
  </si>
  <si>
    <t>Elaborar instrumentos de recolección de datos, de acuerdo a técnicas e instrumentos que permitan el procesamiento de la información.</t>
  </si>
  <si>
    <t>Mapas Mentales
Estudio de Casos
Portafolio</t>
  </si>
  <si>
    <t>Reconocer la importancia de la comunicación en las diferentes dimensiones del ser humanos y los contextos labora, social y personal.</t>
  </si>
  <si>
    <t>Taller aplicado
Presentaciones</t>
  </si>
  <si>
    <t>Apropiar los principios y fundamentos de la macroestructura textual, según la intención comunicativa.</t>
  </si>
  <si>
    <t>Taller</t>
  </si>
  <si>
    <t>Apropiar los elementos que intervienen en la microestructura textual.</t>
  </si>
  <si>
    <t>Papel periódico, papel bond tamaño carta, resma, post-it Notas adhesivas por paquete, Lápiz # 2, plumones colores surtidos X 12, borrador de nata, tajalápiz metálico manual con depósito, Marcador tipo sharpie, borrador para tablero, marcadores permanentes colores variados, lápices de colores x 12.</t>
  </si>
  <si>
    <t>Emplear estructuras textuales en la comunicación oral y escrita.                                                                                                                                                                                                                             Usa el léxico con precisión y propiedad en los procesos de comunicación relacionados con el área de desempeño laboral.                                                                                                                                            Emplea en la elaboración de textos las estructuras textuales básicas</t>
  </si>
  <si>
    <t>Redactar diferentes tipos de textos aplicando reglas gramaticales y ortográficas.                                                      Produce textos explicativos, instructivos, descriptivos o argumentativos según especificaciones.                       
Emplea para la producción de textos normatividad vigente.                                                                                       Identifica los diferentes tipos de textos teniendo en cuenta su intencionalidad.</t>
  </si>
  <si>
    <t>Taller
Formulación de preguntas
Entrevista</t>
  </si>
  <si>
    <t>Identificar la historia, misión, visión, normas de convivenvia, oportunidades y beneficios que les ofrece la Institución</t>
  </si>
  <si>
    <t>Charlas de sensibilización, actividades lúdicas, talleres de inmersión y adaptación a la formación profesional integral.</t>
  </si>
  <si>
    <t>Papel Bond
Lapices
Proyector
Equipo de computo</t>
  </si>
  <si>
    <t>Bienestar al aprendiz</t>
  </si>
  <si>
    <t>01- Reconoce la identidad institucional y los procedimientos
administrativos y formativos.
02-  Identifica los componentes y
estructura de la formacion profesional integral según el programa de formación y su perfil como aprendiz del SENA
03-  Incorpora a su proyecto de
vida las oprotunidades ofrecidas
por el SENA.</t>
  </si>
  <si>
    <t>Presentar una propuesta  que de respuesta al objetivo del proyecto.</t>
  </si>
  <si>
    <t>Sustentación</t>
  </si>
  <si>
    <t>Comunica los resultados de la investigación según criterios de presentación de informes.</t>
  </si>
  <si>
    <t xml:space="preserve">Utilizar magnitudes físicas escalares que se encuentran en: cinemática, termodinámica, electromagnetismo, mecánica de fluidos, óptica, acústica y mecánica cuántica. </t>
  </si>
  <si>
    <t>Aprendizaje basado en problemas
Taller</t>
  </si>
  <si>
    <t>Describir las fases de observación, formulación de hipótesis de trabajo, experimentación e identificación de leyes físicas en cualquiera de las siguientes áreas (movimiento de los cuerpos, cambios fisicos en la materia): cinemática, termodinámica, electromagnetismo, mecánica de fluidos, óptica, acústica y mecánica cuántica.</t>
  </si>
  <si>
    <t xml:space="preserve">Identificar los principios y leyes generales de la físicas en maquinas o procesos de: cinematica, termodinamica, electromagnetismo, mecánica de fluidos, óptica, acústica y mecanica cuantica. </t>
  </si>
  <si>
    <t xml:space="preserve">Realizar experimentos para comprobar principios y teorías físicas transformacion de la energía en cualquiera de las siguientes areas: cinemática, termodinámica, electromagnetismo, mecánica de fluidos, óptica, acústica y mecánica cuántica. </t>
  </si>
  <si>
    <t>Interpreta cambios físicos de los cuerpos  de acuerdo con teorías, leyes y principios.</t>
  </si>
  <si>
    <t>Describe las manifestaciones de la energía según el contexto social y productivo. 
 Explica el comportamiento de fenómenos físicos según el contexto productivo.</t>
  </si>
  <si>
    <t xml:space="preserve"> Identifica los principios y leyes físicas acordes con el contexto productivo.</t>
  </si>
  <si>
    <t>Realiza experimentos para la interpretación de fenómenos de acuerdo con los principios y las leyes de la física. 
 Argumenta la incidencia de los principios y leyes de la física conforme con el contexto productivo.</t>
  </si>
  <si>
    <t>Construir conceptos  matemáticos para plantear ecuaciones, sistemas de ecuaciones, establecer relaciones de proporcionalidad entre variables, aplicar criterios de semejanza, congruencia de figuras y finalmente aplicar los teoremas de Thales y Pitágoras.</t>
  </si>
  <si>
    <t>Desarrollar actividades para:
• Representar funciones en el plano cartesiano
• Realizar operaciones con números reales y con números complejos
• Calcular perímetros áreas y volúmenes
• Realizar transformaciones geométricas en el plano
• Realizar conversiones de unidades de medida</t>
  </si>
  <si>
    <t>Aplicar los principios matemáticos para resolver ecuaciones de primer y segundo grado, resolver sistemas de ecuaciones, construir gráficos estadísticos, calcular elementos de funciones, comprobar los procedimientos matemáticos deacuerdo con el contexto productivo.</t>
  </si>
  <si>
    <t>Implementar mecanismos para:
-Verificar la solución de una ecuación
-Determinar errores de cálculos
-Usar herramientas computacionales básicas para cálculos numéricos
-Elaborar inferencias</t>
  </si>
  <si>
    <t xml:space="preserve">1. Presenta la relación entre dos cantidades o variables según los fundamentos matemáticos
2. Define el problema a resolver de acuerdo con las necesidades de su entorno.
3. Plantea ecuaciones o sistemas de ecuaciones de acuerdo con la relación entre las variables </t>
  </si>
  <si>
    <t xml:space="preserve">1. Presenta solución a problemas mediante figuras geométricas 
2. Aplica procedimientos aritméticos y algebraicos según el problema planteado
3. Resuelve ecuaciones o sistemas de ecuaciones de acuerdo con principios matemáticos </t>
  </si>
  <si>
    <t>1. Calcula perímetros, áreas y volúmenes de acuerdo con los elementos de la figura geométrica
2. Realiza conversiones según las equivalencias entre sistemas de medida
3. Representa conjunto de datos de acuerdo con la variable estadística</t>
  </si>
  <si>
    <t>1. Selecciona las herramientas computacionales para la verificación de los resultados de acuerdo con los requerimientos matemáticos
2. Elabora una propuesta de solución alternativa a partir de los procedimientos matemáticos inicialmente planteados.</t>
  </si>
  <si>
    <t>Realizar una investigación del contexto productivo de la especialidad</t>
  </si>
  <si>
    <t>Presentaciones</t>
  </si>
  <si>
    <t>Elaborar un proyecto sobre la importancia de la fotografía en el contexto colombiano.</t>
  </si>
  <si>
    <t>Presentaciones
Debate</t>
  </si>
  <si>
    <t>Reconoce las necesidades del contexto, según las problemáticas identificadas.</t>
  </si>
  <si>
    <t>Describe el problema de investigación de acuerdo a los elementos observados.
Plantea los objetivos de la investigación según la pregunta de investigación.</t>
  </si>
  <si>
    <t>Comparar los cambios tecnológicos de la fotografía a nivel mundial</t>
  </si>
  <si>
    <t>Consolida el proyecto de investigación teniendo en cuenta la pertinencia y los alcances.
Elabora el marco teórico de la investigación de acuerdo a los contextos nacional e internacional.
Aplica técnicas de recolección de información de acuerdo a criterios establecidos por la metodología</t>
  </si>
  <si>
    <t>Presentaciones
Aprendizaje basado en problemas</t>
  </si>
  <si>
    <t>Presentaciones
Taller</t>
  </si>
  <si>
    <t>Presentar oralmente un análisis y solución de una situación problema dentro de su ámbito laboral.</t>
  </si>
  <si>
    <t>Taller
Dramatizaciones</t>
  </si>
  <si>
    <t xml:space="preserve"> Es capaz de hacer una presentación breve y  preparada sobre un tema dentro de su especialidad con la    suficiente claridad  como para que se pueda seguir sin dificultad la mayor parte del tiempo y cuyas ideas     principales están explicadas con una razonable precisión.  </t>
  </si>
  <si>
    <t>Reconocer la importancia de los hábitos de vida saludable, identificar el valor nutricional de los alimentos y comprender como funciona el gasto calórico del ser humano con la actividad física.</t>
  </si>
  <si>
    <t>Talleres
Ejercicios prácticos</t>
  </si>
  <si>
    <t>Interpreta los fundamentos de Estilo de vida saludable, Higiene y Nutrición en los contextos productivo y social.
Administra un plan de Higiene Corporal dentro del contexto productivo.</t>
  </si>
  <si>
    <t>Implementar actividades físico deportivas y nuevas tendencias de acondicionamiento y trabajo físico como herramientas para desarrollar habilidades y destrezas mentales, de coordinación y agilidad en la resolución de problemas cognitivos y de movimiento.</t>
  </si>
  <si>
    <t xml:space="preserve"> Identifica las técnicas de coordinación motriz relacionadas con su perfil ocupacional.  
Selecciona técnicas que le permiten potenciar su capacidad de reacción mental y mejorar sus destrezas motoras según la naturaleza de su entorno laboral. 
 Establece pausas de acuerdo con cargas de trabajo y tiempos de Actividad Física para una recuperación adecuada.</t>
  </si>
  <si>
    <r>
      <rPr>
        <b/>
        <sz val="10"/>
        <rFont val="Calibri"/>
        <family val="2"/>
      </rPr>
      <t>De conocimiento:</t>
    </r>
    <r>
      <rPr>
        <sz val="10"/>
        <rFont val="Calibri"/>
        <family val="2"/>
      </rPr>
      <t xml:space="preserve"> Documento descriptivo de las necesidades de desarrollo motriz relacionadas con su perfil ocupacional.
</t>
    </r>
    <r>
      <rPr>
        <b/>
        <sz val="10"/>
        <rFont val="Calibri"/>
        <family val="2"/>
      </rPr>
      <t xml:space="preserve">De Desempeño: </t>
    </r>
    <r>
      <rPr>
        <sz val="10"/>
        <rFont val="Calibri"/>
        <family val="2"/>
      </rPr>
      <t xml:space="preserve">Ejecuta actividades individuales y grupales que le permiten desarrollar sus habilidades psicomotrices (participación activa durante la formación). 
</t>
    </r>
    <r>
      <rPr>
        <b/>
        <sz val="10"/>
        <rFont val="Calibri"/>
        <family val="2"/>
      </rPr>
      <t>De Producto:</t>
    </r>
    <r>
      <rPr>
        <sz val="10"/>
        <rFont val="Calibri"/>
        <family val="2"/>
      </rPr>
      <t xml:space="preserve"> Planeación y ejecución de una formación de actividad Física donde se promueva el desarrollo de habilidades psicomotrices (lista de chequeo).</t>
    </r>
  </si>
  <si>
    <t>Reconocer a partir de los  diferentes componentes  de la autoestima y de las dimensiones humanas la importancia de la autoregulación, autoconciencia, en la interacción consigo mismo y con los demás.</t>
  </si>
  <si>
    <t>Estudio de casos
Tarjetas colores
Taller</t>
  </si>
  <si>
    <t>Reconocer la importancia de la  aplicación de las normas en la armonía e interacción con los otros; a partir de  los derechos humanos.</t>
  </si>
  <si>
    <t xml:space="preserve">Talleres
</t>
  </si>
  <si>
    <t>Reconoce su valor y el valor del otro de acuerdo a los principios de dignidad y construcción cultural
y autonomía.                                                                                                                                                                Cambia actitudes frente a su comportamiento con base en la dignidad, aportando a la cultura de paz</t>
  </si>
  <si>
    <t>Construye relaciones interpersonales a partir del enfoque diferencial y la promoción de una cultura de paz.                                                                                                                                                                                     
Utiliza herramientas que permiten la comunicación asertiva en diferentes entornos teniendo en cuenta la pedagogía para la paz</t>
  </si>
  <si>
    <t xml:space="preserve">Identificar las principales enfermedades y los factores de riesgo inherentes a la actividad desarrollada de acuerdo con la normatividad legal vigente. </t>
  </si>
  <si>
    <t>Mapa conceptual
Presentaciones</t>
  </si>
  <si>
    <t>Realizar el plan de Gestión de Residuos Solidos de su entorno laboral.</t>
  </si>
  <si>
    <t>Recorrido de inspección
Panel</t>
  </si>
  <si>
    <t>Participa en el desarrollo de acciones orientadas al control de los impactos ambientales y la disminución de accidentes y enfermedades laborales de acuerdo con los planes y programas establecidos por la organización.</t>
  </si>
  <si>
    <t>Analiza los planes y programas de gestión ambiental y de SST para la aplicación de los controles de impacto ambiental establecidos por la organización.                                                                                                                                                    Relaciona la legislación y normatividad vigente sobre medio ambiente y SST con los aspectos e impactos ambientales, gros y riesgos que se presentan en su ambiente de trabajo según políticas  de la organización y  el entorno laboral.                                                                                                                                                                                                         Fomenta la cultura ambiental  responsable, el desarrollo sustentable y el autocuidado en  su contexto  social y productivo   de acuerdo  con la integración de los diferentes actores relacionados</t>
  </si>
  <si>
    <t xml:space="preserve"> Materiales. Listas de verificación, sonido, guia de aprendizaje, referencia bibliografica, LEY 1523 DE 2012 y decreto 1072 de 2015.</t>
  </si>
  <si>
    <t xml:space="preserve">1. GTC 45. 2. Videos tutoriales. 3. Inspeccion . 4. Matriz de identificacion de riesgos. 5. lápices. 6.Registro fotográfico . </t>
  </si>
  <si>
    <t>Promover el uso racional de los recursos naturales a partir de criterios de sostenibilidad y sustentabilidad ética y normativa vigente.</t>
  </si>
  <si>
    <t>Concienciar acerca del cuidado y preservación del medio ambiente</t>
  </si>
  <si>
    <t>Talleres
Dramatizaciones</t>
  </si>
  <si>
    <t>Contribuir con el fortalecimiento de la cultura de paz a partir de la dignidad humana y las estrategias para la transformación de conflictos.</t>
  </si>
  <si>
    <t>Contribuir con el fortalecimiento de la cultura de paz a partir de</t>
  </si>
  <si>
    <t>Tarjetas colores
Debate</t>
  </si>
  <si>
    <t>Define su proyecto de vida de acuerdo a los criterios de dignidad, de respeto, creencias, ecología y cultura</t>
  </si>
  <si>
    <t xml:space="preserve">Cambia actitudes frente a su comportamiento con base en la dignidad, aportando a la cultura de paz                                                                                                                                                                                                  Reconoce hitos históricos de violencia y paz como aporte a la construcción de una cultura de paz  </t>
  </si>
  <si>
    <t>Comprender información sobre situaciones cotidianas y laborales actuales y futuras a través de interacciones sociales de forma oral y escrita.</t>
  </si>
  <si>
    <t>Hacer una exposición de un material escrito seleccionado: noticia, cuento, artículo, poema, etc.</t>
  </si>
  <si>
    <t>Formulación de preguntas
Taller
Presentaciones</t>
  </si>
  <si>
    <t xml:space="preserve"> Reconoce la  idea  general y detalles específicos en  textos  escritos de la vida cotidiana articulados con    claridad
 Comprende información concreta relativa  a  temas cotidianos y laborales en  textos orales y escritos  </t>
  </si>
  <si>
    <t>1 Instructor</t>
  </si>
  <si>
    <t>Presencial</t>
  </si>
  <si>
    <t>Elaborar Diagramas de procesos a partir de la caracterización de los mismos usando una técnica de notación</t>
  </si>
  <si>
    <t>•	Identifica las fronteras del sistemas y del contexto de acuerdo de las fuentes de requisitos.
•	Reconoce las fuentes de requisitos de acuerdo con el proyecto especificado
•	Diferencia los tipos de requisitos según sus características particulares.
•	Diseña instrumentos para recolección de información siguiendo normas y procedimientos técnicos.
•	Utiliza las técnicas de captura de requisitos de acuerdo con las fuentes identificadas.
•	Organiza la información recolectada para analizarla</t>
  </si>
  <si>
    <t>•	Genera la documentación de la especificación de requisitos de acuerdo con normatividad y estándares relacionados.
•	Presenta el informe de requerimientos de acuerdo con estándares establecidos.</t>
  </si>
  <si>
    <t>Evidencias de Conocimiento:
Prueba de conocimiento para identificar los conceptos de gestión por procesos.
Evidencias de Desempeño
Sustentación del trabajo.
Evidencias de Producto:
Taller resuelto aplicando los conceptos de técnicas de levantamiento de información.
Instrumentos de recolección de información para el proyecto formativo</t>
  </si>
  <si>
    <t>Determinar los requisitos funcionales y no funcionales del  software de acuerdo con los requerimientos del cliente.</t>
  </si>
  <si>
    <t>Aplicar técnicas para validar los requisitos del software.</t>
  </si>
  <si>
    <t>•	Evalúa el informe de requisitos con el cliente según las necesidades establecidas.
•	Realiza cambios a la documentación de especificación de requisitos a partir de los hallazgos encontrados.</t>
  </si>
  <si>
    <t>ESTABLECER  METODOLOGÍA DE DESARROLLO A UTILIZAR</t>
  </si>
  <si>
    <t>•	Identifica metodologías de desarrollo de software de acuerdo con las características del software a desarrollar.
•	Establece las actividades de análisis de acuerdo con la metodología seleccionada.</t>
  </si>
  <si>
    <t>Estructurar el plan de actividades de análisis partir de las caracteristicas del proyecto y el modelo de desarrollo  seleccionado</t>
  </si>
  <si>
    <t xml:space="preserve">Representar el contexto del negocio a través del diagrama de dominio y diagramas de actividades </t>
  </si>
  <si>
    <t>Elaborar el modelo conceptual de la base de datos</t>
  </si>
  <si>
    <t>Elabora el modelo entidad relación de acuerdo con los requisitos del software.</t>
  </si>
  <si>
    <t>Interpreta el informe de requisitos para modelar las funciones del software.
Elabora diagramas de casos de uso de acuerdo con los estándares actuales mediante Lenguaje Unificado de Modelado (UML).
Genera plantillas extendidas de casos de uso expresando la intención de las acciones a desarrollar.</t>
  </si>
  <si>
    <t>Representa el negocio en término de clases abstractas generando un modelo de dominio consistente.
Realiza diagramas de actividades exponiendo detalles de los casos de uso.
Documenta las actividades de análisis a través de un informe.</t>
  </si>
  <si>
    <t>•	Elabora listas de chequeo para validación de la documentación de análisis
•	Evalúa el informe de análisis teniendo en cuenta la calidad de los artefactos generados y la respuesta al cumplimiento de requisitos.
•	Realiza mejoras a la documentación de análisis de acuerdo con los resultados de la evaluación.
•	Realiza prototipo inicial del software de acuerdo con los casos de uso identificados.</t>
  </si>
  <si>
    <t>Elaborar prototipo del sistema como estrategia para validar los modelos de análisis desarrollados</t>
  </si>
  <si>
    <t>Elaborar diagrama de casos de uso  y documentación de casos de  uso  de acuerdo con el refinamiento de requisitos.</t>
  </si>
  <si>
    <t>ESTRUCTURAR  LA PROPUESTA TÉCNICA DEL PROYECTO DE SOFTWARE</t>
  </si>
  <si>
    <t xml:space="preserve">• Diseña formatos de fichas técnicas de acuerdo con estándares. 
• Elabora referentes técnicos de acuerdo con normatividad legal vigente. 
• Dimensiona las licencias de software de acuerdo con las características de la solución y las necesidades de la empresa.
• Estima condiciones técnicas y económicas de acuerdo con las características de la solución de software y las necesidades de la empresa.
</t>
  </si>
  <si>
    <t>1 Instructor técnico</t>
  </si>
  <si>
    <t>1 Instructor  Técnico</t>
  </si>
  <si>
    <t>Determinar las especificaciones técnicas  a partir del diagnóstico de necesidades informáticas</t>
  </si>
  <si>
    <r>
      <rPr>
        <b/>
        <sz val="10"/>
        <rFont val="Calibri"/>
        <family val="2"/>
        <scheme val="minor"/>
      </rPr>
      <t>Evidencias de Conocimiento:</t>
    </r>
    <r>
      <rPr>
        <sz val="10"/>
        <rFont val="Calibri"/>
        <family val="2"/>
        <scheme val="minor"/>
      </rPr>
      <t xml:space="preserve">
 Conceptualiza y reconoce los principios  misión, visión y compromiso ético del SENA (Cuestionario)
</t>
    </r>
    <r>
      <rPr>
        <b/>
        <sz val="10"/>
        <rFont val="Calibri"/>
        <family val="2"/>
        <scheme val="minor"/>
      </rPr>
      <t xml:space="preserve">Evidencias de  Desempeño: </t>
    </r>
    <r>
      <rPr>
        <sz val="10"/>
        <rFont val="Calibri"/>
        <family val="2"/>
        <scheme val="minor"/>
      </rPr>
      <t xml:space="preserve">
Ejecuta actividades individuales y grupales que le permitan apropiar los conocimientos  y relacionarlos al entornode su especialidad. (Lista de chequeo).
</t>
    </r>
    <r>
      <rPr>
        <b/>
        <sz val="10"/>
        <rFont val="Calibri"/>
        <family val="2"/>
        <scheme val="minor"/>
      </rPr>
      <t xml:space="preserve">
Evidencias de Producto: </t>
    </r>
    <r>
      <rPr>
        <sz val="10"/>
        <rFont val="Calibri"/>
        <family val="2"/>
        <scheme val="minor"/>
      </rPr>
      <t xml:space="preserve">
Elaboración y proyección a través de un triptico donde contemple: su compromiso como aprendfiz, su proyección laboral y las oportunidades que el Sena le ofrece. (Lista de chequeo).</t>
    </r>
  </si>
  <si>
    <t>Realizar el análisis de proveedores a partir de las fichas técnicas</t>
  </si>
  <si>
    <t xml:space="preserve">• Elabora análisis comparativo de proveedores considerando costos, cantidad y especificaciones técnicas definidas.
</t>
  </si>
  <si>
    <t xml:space="preserve">• Estima costos de software y hardware de acuerdo con las características del negocio.
• Documenta la propuesta técnica según las especificaciones de la solución de software.
</t>
  </si>
  <si>
    <t xml:space="preserve">• Realiza la presentación de la propuesta según propósitos de la negociación.
• Documenta las sugerencias del cliente según la necesidad del negocio.
• Ajusta los parámetros técnicos de acuerdo con los resultados de la negociación. </t>
  </si>
  <si>
    <t>Elaborar la propuesta técnica y financiera a partir de los referentes establecidos</t>
  </si>
  <si>
    <t>Presentar la propuesta  técnica y económica de acuerdo con las condiciones del contrato a desarrollar</t>
  </si>
  <si>
    <t>PLANEACIÓN</t>
  </si>
  <si>
    <t>Desarrollar procesos lógicos a través de la implementación de algoritmos.</t>
  </si>
  <si>
    <t>Desarrollar soluciones algorítmicas a través de estructuras de control</t>
  </si>
  <si>
    <t>Realizar actividades para el desarrollo del pensamiento algorítmico</t>
  </si>
  <si>
    <t>1 Instructor Técnico</t>
  </si>
  <si>
    <t>Crea soluciones a problemas mediante algoritmos que incluyen estructuras secuenciales, condicionales y cíclicas
• Crea funciones y procedimientos en la solución de algoritmos para ordenar y simplificar los códigos.</t>
  </si>
  <si>
    <t xml:space="preserve">Soluciona problemas de lógica proposicional incorporando habilidades propias en el oficio como programador.
• 
</t>
  </si>
  <si>
    <t xml:space="preserve">Manipula arreglos en diferentes dimensiones para dar solución a problemas reales.
Maneja instrucciones de entrada y salida en archivos externos.
</t>
  </si>
  <si>
    <t>Construye algoritmos aplicando conceptos de la Programación Orientada a Objetos</t>
  </si>
  <si>
    <t>DETERMINAR LA ESTRUCTURA LÓGICA  Y TECNOLÓGICA DEL SISTEMA</t>
  </si>
  <si>
    <t>Estructurar el modelo de datos del software de acuerdo con las especificaciones del análisis.</t>
  </si>
  <si>
    <t>Diseñar la estructura de la base de datos del sistema</t>
  </si>
  <si>
    <t xml:space="preserve">• Genera el modelo conceptual de acuerdo con el tipo de base de datos seleccionada y las especificaciones del análisis.
• Genera el modelo lógico de acuerdo con la técnica seleccionada.
</t>
  </si>
  <si>
    <t xml:space="preserve"> Normaliza el modelo lógico de acuerdo con el tipo de base de datos.
• Crea el diccionario de datos de acuerdo con el modelo lógico. 
• Define políticas de seguridad para garantizar integridad, confidencialidad y disponibilidad de los datos.</t>
  </si>
  <si>
    <t>Optimizar el modelo de datos de acuerdo con estándares y polìticas de seguridad</t>
  </si>
  <si>
    <t>Determinar la plataforma tecnológica a utilizar para el desarrollo del software</t>
  </si>
  <si>
    <t>Determinar estructura lógica del software a través del diagrama de clases y de paquetes</t>
  </si>
  <si>
    <t>• Interpreta el informe de análisis identificando las características del software a diseñar.
• Define las plataformas tecnológicas a emplear en el desarrollo de acuerdo con las condiciones del software a desarrollar.
• Define los entregables de diseño siguiendo los conceptos y principios de orientación a objetos.</t>
  </si>
  <si>
    <t xml:space="preserve">
• Crea el diagrama de clases de acuerdo con los requisitos, aplicando buenas prácticas de diseño orientado a objetos.
• Incorpora patrones de diseño propendiendo en mejores prácticas para la codificación y mantenibilidad del software.   
• Define la arquitectura del software dando cumplimiento a los requisitos funcionales y no funcionales.
</t>
  </si>
  <si>
    <t xml:space="preserve">• Crea la vista de componentes para visualizar el software en fases avanzadas del ciclo de vida.
• Crea la vista de despliegue del software para determinar condiciones de la implantación de la solución informática.
</t>
  </si>
  <si>
    <t>Modelado de los artefactos del software</t>
  </si>
  <si>
    <t>•	Elabora listas de chequeo para verificación de la documentación de diseño
•	Evalúa los artefactos de diseño teniendo en cuenta el cumplimiento de requisitos y la calidad de los entregables generados.
•	Realiza mejoras a los artefactos de diseño de acuerdo con los resultados de la evaluación.</t>
  </si>
  <si>
    <t>Realizar la evaluación de artefactos del software</t>
  </si>
  <si>
    <t>Elaborar los artefactos necesarios para el despliegue del software</t>
  </si>
  <si>
    <t>Determinar las características técnicas de la interfaz gráfica del software adoptando estándares de presentación.</t>
  </si>
  <si>
    <t>•	Propone la interfaz gráfica de usuario cumpliendo reglas de usabilidad y accesibilidad para aplicaciones stand-alone y web.
•	Propone la interfaz gráfica de usuario cumpliendo reglas de usabilidad y accesibilidad para aplicaciones móviles.
•	Construye el mapa de navegación cumpliendo reglas de usabilidad y accesibilidad. 
•	Elabora prototipos según los requisitos del software</t>
  </si>
  <si>
    <t>Aprendizaje Colaborativo 
Aprendizaje basado en proyectos
Método de casos
Demostración, investigación.</t>
  </si>
  <si>
    <t xml:space="preserve">Aprendizaje Colaborativo 
Método de casos
Demostración, </t>
  </si>
  <si>
    <t xml:space="preserve">Aprendizaje Colaborativo 
Método de casos
Demostración </t>
  </si>
  <si>
    <t>Elaborar el prototipo navegable del software aplicando estandares de usabilidad y accesibilidad</t>
  </si>
  <si>
    <t>Ambiente de formación con: Computadores 
usb
Cable HDMI 
Pantallas 
Acceso a internet</t>
  </si>
  <si>
    <t>Ambiente de formación con: Computadores 
usb
Cable HDMI 
Pantallas 
Acceso a internet
Software para diagramar procesos</t>
  </si>
  <si>
    <t>Marcadores</t>
  </si>
  <si>
    <t xml:space="preserve">Identificar la función de los elementos del hardware y del software del computador y otros dispositivos tecnológicos que se aplican en diferentes contextos.                                
</t>
  </si>
  <si>
    <t xml:space="preserve">Aplicar herramientas ofimáticas como procesador de palabras, hoja de cáculo, diseño de presentaciones e internet, de acuerdo con los requerimientos de las actividades del proyecto formativo.				
</t>
  </si>
  <si>
    <t xml:space="preserve">Verificar que el producto tenga elementos multimedia, enlaces a las actividades de apropiación elaboradas y un buen diseño que permita su navegabilidad.				
</t>
  </si>
  <si>
    <t xml:space="preserve">Implementar el uso de la aplicación tecnológica adecuada de acuerdo con la actividad de proyecto.				
</t>
  </si>
  <si>
    <t>Mapa Mental. 
Caja de herramientas</t>
  </si>
  <si>
    <t>Sala de computo</t>
  </si>
  <si>
    <t>Pantalla, computador, tablero, marcador borrable y borrador, papel tamaño carta.</t>
  </si>
  <si>
    <t>Instructor informática</t>
  </si>
  <si>
    <t>Reconoce características de equipos TIC, tipos de software y servicios de internet, de acuerdo con la tecnología a utilizar.
 Elige herramientas TIC, de acuerdo con las necesidades de información y comunicación.</t>
  </si>
  <si>
    <t>Taller aplicado</t>
  </si>
  <si>
    <t>Maneja computadores, periféricos, tabletas y equipos celulares, de acuerdo con las funcionalidades y manuales de uso.
Aplica funcionalidades de sistema operativo, de acuerdo con las necesidades de administración de los recursos del equipo.
 Maneja procesador de texto, hoja de cálculo, software para presentaciones y software específico, de acuerdo con las funcionalidades de los programas.
Utiliza motores de búsqueda, programas de navegación, correo electrónico, transferencia de archivos, chat, programas de E-Learning y computación en la nube, de acuerdo con las necesidades de información y comunicación.
Participa en redes sociales, de acuerdo con las necesidades de comunicación.</t>
  </si>
  <si>
    <t>Carrusel</t>
  </si>
  <si>
    <t>Prueba el funcionamiento de los equipos, productos o servicios obtenidos con el uso de herramientas TIC, de acuerdo con los requerimientos realizados.</t>
  </si>
  <si>
    <t>Aprendizaje basado en problemas</t>
  </si>
  <si>
    <t>Aplica buenas prácticas de uso de la tecnología TIC, de acuerdo con los estándares y recomendaciones.</t>
  </si>
  <si>
    <t>Aula</t>
  </si>
  <si>
    <t>Material impreso: cuentos, noticias, artículos, poemas, etc., en inglés  -  Para la presentación: Cartulinas  -  Marcadores  -  Recortes  -  Imágenes   - Audios</t>
  </si>
  <si>
    <t>Instructor Inglés</t>
  </si>
  <si>
    <t xml:space="preserve">Juegos
Presentaciones
Taller
</t>
  </si>
  <si>
    <t>Ambiente de formación dotado de mesas de trabajo, tablero acrílico, televisor o video beam.</t>
  </si>
  <si>
    <t>Instructor Comunicación</t>
  </si>
  <si>
    <t xml:space="preserve">Reconocer la importancia, naturaleza y características de la comunicación humana.                                           Interpretar mensajes y reconstruir el discurso con sus propias palabras manteniendo el
sentido.                                                                                                                                                                       </t>
  </si>
  <si>
    <t>Presentar una entrevista de trabajo en parejas.</t>
  </si>
  <si>
    <t xml:space="preserve">Guía de aprendizaje. Materiales para recrear el contexto particular donde se va a desarrollar el diálogo: cartulinas, marcadores, pinturas, recortes de revistas o periódicos. Implementos para recrear contextos laborales cotidianos: escritorios, accesorios de decoración, y todos los que sean necesarios. </t>
  </si>
  <si>
    <t>Se comunica  de  manera  eficaz  en  torno  a temáticas cotidianas y  laborales  sencillas haciendo        uso de una adecuada pronunciación, fluidez, rango de vocabulario  y estructura gramatical  para el    nivel pre intermedio 
Participa  en juegos de  rol  guiados  o situaciones  simuladas sobre situaciones cotidianas y    laborales actuales, pasadas  y  futuras  en  contextos  sociales  orales  y escritos.</t>
  </si>
  <si>
    <t>Comprender la comunicación como un proceso en el que participan diferentes elementos relacionados entre sí y lo aplica a los diferentes contextos y dismensiones humanas de manera pertinente, efectiva y asertiva.</t>
  </si>
  <si>
    <t>Interpreta mensajes y reconstruye el discurso con sus propias palabras manteniendo el
sentido.                                                                                                                                                                        Aplica técnicas para la comunicación verbal y no verbal teniendo en cuenta características
comunicativas</t>
  </si>
  <si>
    <t>Papel, lápiz, multimetro digital. Piezas electrónicas
Computador, office hoja de excel, matlab.
Proyector, pantalla LCD</t>
  </si>
  <si>
    <t>Instructor de física</t>
  </si>
  <si>
    <t>Papel, lapiz, multimetro digital. Motores paso a paso. Bateria 9v, cables.
Computador, office hoja de excel
Proyector, pantalla LCD</t>
  </si>
  <si>
    <t>Piezas mecánicas y electrónicas
Computador, office.
Proyector, pantalla LCD</t>
  </si>
  <si>
    <t>Papel, lápiz, multímetro digital. Circuito astable con lm 555
Computador, office hoja de excel
Proyector, pantalla LCD</t>
  </si>
  <si>
    <t>Tablero
10 Marcadores Borrables
Computador
Proyector</t>
  </si>
  <si>
    <t>Instructor Matemáticas</t>
  </si>
  <si>
    <t>Papel periódico, papeles de colores o post-it, marcadores permanentes y cinta de enmascarar.</t>
  </si>
  <si>
    <t>Instructor investigador</t>
  </si>
  <si>
    <t>Papel periódico, marcadores de colores, pegante, revistas, tijeras, tablero. Tarjetas de colores, cinta.</t>
  </si>
  <si>
    <t>Instructor de ética</t>
  </si>
  <si>
    <t>Aula y talleres centro</t>
  </si>
  <si>
    <t>Materiales. Listas de verificación, sonido, guia de aprendizaje, referencia bibliografica.</t>
  </si>
  <si>
    <t>Instructor de Salud ocupacional</t>
  </si>
  <si>
    <t xml:space="preserve">DUR del sector ambiental decreto 1076 de 2015, Decreto 351 de 2014, resolución 2400 de 1979, ley 9 de 1979 y decreto 1072 de 2015 art. 2.2..4.6.1 al 2.2.4.6.32, </t>
  </si>
  <si>
    <t xml:space="preserve">Guía de aprendizaje. Materiales para recrear el contexto particular donde se va a desarrollar la escena teatral: cartulinas, marcadores, pinturas, recortes de revistas o periódicos. Implementos para recrear contextos laborales: escritorios, documentos, accesorios de decoración y todos los que sean necesarios. </t>
  </si>
  <si>
    <t>Aula, campos deportivos o coliseo.</t>
  </si>
  <si>
    <t>Guía de formación, video beam o Smart tv, computador portátil, materiales deportivos, lazos, step, pelotas para pilates, bosu ball, TRX, colchonetas, bandas elásticas, bastones, balones de espuma, balones medicinales, balones de rebote, aros, pelotas de tenis, pimpones, balones de diferentes deportes.</t>
  </si>
  <si>
    <t>Instructor actividad física</t>
  </si>
  <si>
    <t>Guía de formación, materiales deportivos, lazos, step, pelotas para pilates, bosu ball, TRX, sonido, amplificador, colchonetas, balones de fútbol, balones de baloncesto, balones de voleibol, balones de fútsala, balón de futbol americano, discos para Ultímate, raquetas de tenis, bolas para tenis, raquetas de tenis de mesa, ping pong para tenis de mesa, raquetas de bádminton, volantes para bádminton, malla para bádminton, malla para voleibol, balones de espuma o pedagógicos, ajedrez, mesa para tenis de mesa, bandas elásticas, bastones, balones medicinales, balones de rebote.</t>
  </si>
  <si>
    <t>Ejecutar actividades de acondicionamiento físico orientadas hacia el mejoramiento de la condición física en los contextos productivo y social.</t>
  </si>
  <si>
    <t>Implementar un plan de Ergonomía y Pausas Activas según las características de la función productiva.</t>
  </si>
  <si>
    <t>Tutoría - Asesoría</t>
  </si>
  <si>
    <t>EJECUCIÓN</t>
  </si>
  <si>
    <t>Construcción del software</t>
  </si>
  <si>
    <t>Construir la base de datos para el software a partir del modelo de datos. 
120</t>
  </si>
  <si>
    <t>Crear objetos de la base de datos</t>
  </si>
  <si>
    <t>* Workshop creación objetos de una base de datos relacional.
* Creación de objetos de la base de datos del proyecto formativo.</t>
  </si>
  <si>
    <t>Ambiente de formación con: Computadores  (25)
Cable HDMI 
TV o Video Beam para proyección 
Acceso a internet
Software para manipulación de BD relacionales y no relacionales.</t>
  </si>
  <si>
    <t>Marcadores,
Pósit para notas adhesivas.</t>
  </si>
  <si>
    <t xml:space="preserve">• Crea la base de datos integrando los objetos de acuerdo con la funcionalidad del software. 
</t>
  </si>
  <si>
    <t>Manipular datos en el Sistema Administrador de Bases de Datos (SMBD).</t>
  </si>
  <si>
    <t>*Caso de estudio para manipulación de sentencias SQL, Procedimientos almacenados.
* Práctica con la Base de Datos del proyecto formativo.</t>
  </si>
  <si>
    <t>• Implementa restricciones en la base de datos de acuerdo con las reglas de diseño.</t>
  </si>
  <si>
    <t>Definir esquemas de seguridad de los datos</t>
  </si>
  <si>
    <t xml:space="preserve">* Workshop de seguridad de los datos.
</t>
  </si>
  <si>
    <t xml:space="preserve">
• Define esquemas de seguridad en la base de datos para mantener la integridad de la información.</t>
  </si>
  <si>
    <t>Crear componentes front-end del software de acuerdo con el diseño. 
150</t>
  </si>
  <si>
    <t>Generar plantillas y estilos.</t>
  </si>
  <si>
    <t>Caso de estudio para la definición de componentes Front-End</t>
  </si>
  <si>
    <t>Ambiente de formación con: Computadores  (25)
Cable HDMI 
TV o Video Beam para proyección 
Acceso a internet
Software para manipulación de componentes Front-End</t>
  </si>
  <si>
    <t>• Genera plantillas y estilos de acuerdo con el diseño establecido.</t>
  </si>
  <si>
    <t>Crear interfaces gráficas de usuario en aplicaciones de escritorio, web y móviles.</t>
  </si>
  <si>
    <t>Caso de estudio para la creación de interfaces gráficas en aplicaciones de escritorio, web y móviles.</t>
  </si>
  <si>
    <t>Ambiente de formación con: Computadores  (25)
Cable HDMI 
TV o Video Beam para proyección 
Acceso a internet
Software para manipulación de componentes Front-End.</t>
  </si>
  <si>
    <t>• Crea interfaces de usuario aplicando buenas prácticas de usabilidad y accesibilidad.</t>
  </si>
  <si>
    <t>Planear actividades de construcción del software de acuerdo con el diseño establecido.
60</t>
  </si>
  <si>
    <t xml:space="preserve">Interpretar informe de diseño </t>
  </si>
  <si>
    <t>Mesas técnicas para la interpretación de informe de diseño.</t>
  </si>
  <si>
    <t xml:space="preserve">• Interpreta el informe de diseño para definir el plan de trabajo en la construcción del software.
• Selecciona y configura herramientas de desarrollo de acuerdo con las condiciones del software a construir.
</t>
  </si>
  <si>
    <t>Seleccionar herramientas de desarrollo</t>
  </si>
  <si>
    <t>Configurar herramientas de desarrollo</t>
  </si>
  <si>
    <t>Seleccionar herramientas de versionamiento</t>
  </si>
  <si>
    <t>Mesas técnicas para la selección y configuración de herramientas de versionamiento y creación de estándar de codificación.</t>
  </si>
  <si>
    <t>• Selecciona y configura herramientas de versionamiento para el control de cambios en el código.
• Define estándares de codificación de acuerdo con las reglas de la plataforma de desarrollo seleccionada.</t>
  </si>
  <si>
    <t>Configurar herramientas de versionamiento</t>
  </si>
  <si>
    <t>Definir estándares de codificación</t>
  </si>
  <si>
    <t>Codificar el software de acuerdo con el diseño establecido.
600</t>
  </si>
  <si>
    <t>Aplicar estándares de codificación</t>
  </si>
  <si>
    <t>Workshop para aplicación de estándar de codificación</t>
  </si>
  <si>
    <t>• Codifica los módulos del software stand-alone, web y móvil, de acuerdo con las especificaciones del diseño y el estándar de codificación.</t>
  </si>
  <si>
    <r>
      <rPr>
        <b/>
        <sz val="10"/>
        <rFont val="Arial"/>
        <family val="2"/>
      </rPr>
      <t>Evidencias de Conocimiento:</t>
    </r>
    <r>
      <rPr>
        <sz val="10"/>
        <rFont val="Arial"/>
        <family val="2"/>
      </rPr>
      <t xml:space="preserve">
Prueba de conocimiento sobre principios y conceptos de codificación en plataformas O.O (Cuestionario).
</t>
    </r>
    <r>
      <rPr>
        <b/>
        <sz val="10"/>
        <rFont val="Arial"/>
        <family val="2"/>
      </rPr>
      <t>Evidencias de Desempeño:</t>
    </r>
    <r>
      <rPr>
        <sz val="10"/>
        <rFont val="Arial"/>
        <family val="2"/>
      </rPr>
      <t xml:space="preserve">
Verificación de procedimientos en la codificación de los módulos del software O.O (Listas de Chequeo).
</t>
    </r>
    <r>
      <rPr>
        <b/>
        <sz val="10"/>
        <rFont val="Arial"/>
        <family val="2"/>
      </rPr>
      <t xml:space="preserve">Evidencias de Producto: </t>
    </r>
    <r>
      <rPr>
        <sz val="10"/>
        <rFont val="Arial"/>
        <family val="2"/>
      </rPr>
      <t xml:space="preserve">
* Módulos codificados y controlados en GIT (Listas de Chequeo).
</t>
    </r>
  </si>
  <si>
    <t>Codificar los módulos del software stand-alone, web y móvil</t>
  </si>
  <si>
    <t>Workshop para la codificación de los módulos del software</t>
  </si>
  <si>
    <t>Crear servicios web</t>
  </si>
  <si>
    <t>Workshop para la creación de servicios web</t>
  </si>
  <si>
    <t>• Crea servicios web para disponer de métodos reutilizables en el software.</t>
  </si>
  <si>
    <r>
      <rPr>
        <b/>
        <sz val="10"/>
        <rFont val="Arial"/>
        <family val="2"/>
      </rPr>
      <t>Evidencias de Conocimiento:</t>
    </r>
    <r>
      <rPr>
        <sz val="10"/>
        <rFont val="Arial"/>
        <family val="2"/>
      </rPr>
      <t xml:space="preserve">
Prueba de conocimiento sobre principios y conceptos de codificación en plataformas O.O (Cuestionario).
</t>
    </r>
    <r>
      <rPr>
        <b/>
        <sz val="10"/>
        <rFont val="Arial"/>
        <family val="2"/>
      </rPr>
      <t>Evidencias de Desempeño:</t>
    </r>
    <r>
      <rPr>
        <sz val="10"/>
        <rFont val="Arial"/>
        <family val="2"/>
      </rPr>
      <t xml:space="preserve">
Verificación de procedimientos en la codificación de los módulos del software O.O (Listas de Chequeo).
</t>
    </r>
    <r>
      <rPr>
        <b/>
        <sz val="10"/>
        <rFont val="Arial"/>
        <family val="2"/>
      </rPr>
      <t>Evidencias de Producto:</t>
    </r>
    <r>
      <rPr>
        <sz val="10"/>
        <rFont val="Arial"/>
        <family val="2"/>
      </rPr>
      <t xml:space="preserve"> 
* Módulos codificados y controlados en GIT (Listas de Chequeo).</t>
    </r>
  </si>
  <si>
    <t>Integrar módulos</t>
  </si>
  <si>
    <t>Práctica guiada de integración de módulos.</t>
  </si>
  <si>
    <t>• Integra los módulos del software de acuerdo con los propósitos del sistema.</t>
  </si>
  <si>
    <r>
      <rPr>
        <b/>
        <sz val="10"/>
        <rFont val="Arial"/>
        <family val="2"/>
      </rPr>
      <t>Evidencias de Conocimiento:</t>
    </r>
    <r>
      <rPr>
        <sz val="10"/>
        <rFont val="Arial"/>
        <family val="2"/>
      </rPr>
      <t xml:space="preserve">
Prueba de conocimiento sobre principios y conceptos de integración, tecnologías emergentes y disruptivas.
</t>
    </r>
    <r>
      <rPr>
        <b/>
        <sz val="10"/>
        <rFont val="Arial"/>
        <family val="2"/>
      </rPr>
      <t>Evidencias de Desempeño:</t>
    </r>
    <r>
      <rPr>
        <sz val="10"/>
        <rFont val="Arial"/>
        <family val="2"/>
      </rPr>
      <t xml:space="preserve">
Verificación de procedimientos de los procesos de integración, uso de tecnologías emergentes y disruptivas (Listas de Chequeo).
</t>
    </r>
    <r>
      <rPr>
        <b/>
        <sz val="10"/>
        <rFont val="Arial"/>
        <family val="2"/>
      </rPr>
      <t>Evidencias de Producto:</t>
    </r>
    <r>
      <rPr>
        <sz val="10"/>
        <rFont val="Arial"/>
        <family val="2"/>
      </rPr>
      <t xml:space="preserve"> 
* Módulos integrados (Listas de Chequeo).
</t>
    </r>
  </si>
  <si>
    <t>Incorporar tecnologías emergentes y disruptivas</t>
  </si>
  <si>
    <t>Caso de estudio:"Aplicación de tecnologías emergentes y disruptivas".</t>
  </si>
  <si>
    <t>• Incorpora tecnologías emergentes y disruptivas de acuerdo con los propósitos del software.</t>
  </si>
  <si>
    <t>Realizar pruebas al software para verificar su  funcionalidad.</t>
  </si>
  <si>
    <t>Realizar plan de pruebas</t>
  </si>
  <si>
    <t xml:space="preserve">• Diseña casos de prueba para comprobar la funcionalidad del software especificada en los casos de uso.
• Define el ambiente de pruebas de acuerdo con las condiciones del entorno de producción.
• Realiza pruebas al software de acuerdo con el plan de pruebas.
• Documenta las pruebas realizadas al software para mantener la trazabilidad en el comportamiento del software. 
</t>
  </si>
  <si>
    <t>Definir casos de prueba</t>
  </si>
  <si>
    <t>Definir ambiente de prueba</t>
  </si>
  <si>
    <t>Realizar pruebas</t>
  </si>
  <si>
    <t>Documentar las pruebas</t>
  </si>
  <si>
    <t>Implementar las etiquetas HTML y HTML5(Manejo de imágenes, sonido y video) en las vistas del proyecto formativo</t>
  </si>
  <si>
    <t xml:space="preserve">Trabajo Autónomo </t>
  </si>
  <si>
    <t xml:space="preserve">Estructurar e implementar hojas de estilo en cascada (CSS) y  el framework Bootstrap para estructurar el diseño del proyecto formativo </t>
  </si>
  <si>
    <t>Consultar los conceptos básicos del DOMDocument</t>
  </si>
  <si>
    <t>Debates</t>
  </si>
  <si>
    <t>Implementar los eventos javascript en las vistas creadas para el proyecto</t>
  </si>
  <si>
    <t>Tipo caso</t>
  </si>
  <si>
    <t>Realizar un login almacenando datos en el navegador con localStorage</t>
  </si>
  <si>
    <t>Socialización y conclusiones</t>
  </si>
  <si>
    <t>EVALUACIÓN</t>
  </si>
  <si>
    <t>REALIZAR ACTIVIDADES DE VERIFICACIÓN DE CALIDAD DEL SOFTWARE</t>
  </si>
  <si>
    <t>Adopción de buenas prácticas en el proceso de desarrollo de software.</t>
  </si>
  <si>
    <t>Incorporar actividades de aseguramiento de la calidad del software de acuerdo con estándares de la industria.
84</t>
  </si>
  <si>
    <t xml:space="preserve">Caracterizar los procesos de desarrollo de software. </t>
  </si>
  <si>
    <t>Caso de estudio: Caracterización de procesos de desarrollo.</t>
  </si>
  <si>
    <t>• Caracteriza los procesos de desarrollo del software de acuerdo con los lineamientos de calidad establecidos.</t>
  </si>
  <si>
    <t>Seleccionar buenas prácticas de calidad</t>
  </si>
  <si>
    <t>Workshops para apropiación de disciplinas en los procesos de desarrollo de software.</t>
  </si>
  <si>
    <t xml:space="preserve">• Selecciona buenas prácticas de calidad de acuerdo con el referente de los marcos de trabajo.
• Aplica el proceso personal de desarrollo de software para mejorar la calidad del software desarrollado.
• Registra las actividades realizadas en el proceso personal de desarrollo de software de acuerdo con las formas dispuestas en el libro de trabajo.
• Elabora instrumentos para documentar procesos de aseguramiento de la calidad.
• Diligencia la documentación de procesos de aseguramiento de la calidad siguiendo parámetros establecidos.
</t>
  </si>
  <si>
    <t>Aplicar proceso personal de desarrollo de software.</t>
  </si>
  <si>
    <t>Documentar proceso personal de desarrollo de software.</t>
  </si>
  <si>
    <t>Elaborar los instrumentos de procesos de aseguramiento de la calidad orientados al desarrollo de software.</t>
  </si>
  <si>
    <t>Diligenciar documentación de procesos de aseguramiento de la calidad para el software desarrollado.</t>
  </si>
  <si>
    <t>Verificar la calidad del software de acuerdo con las prácticas asociadas en los procesos de desarrollo.
30</t>
  </si>
  <si>
    <t>Evaluar comportamientos del software</t>
  </si>
  <si>
    <t>Mesas técnicas para valoración de los componentes de calidad.</t>
  </si>
  <si>
    <t>Evalúa comportamientos del sistema de acuerdo con los requisitos no funcionales del software.</t>
  </si>
  <si>
    <t>Elaborar informe de evaluación de la calidad.</t>
  </si>
  <si>
    <t>Elabora informe de evaluación de la calidad de acuerdo con los resultados de la verificación.</t>
  </si>
  <si>
    <t>Crear bitácora de lecciones aprendidas.</t>
  </si>
  <si>
    <t>Crea bitácora de lecciones aprendidas a partir de los resultados de la verificación del software.</t>
  </si>
  <si>
    <t>Realizar actividades de mejora de la calidad del software a partir de los resultados de la verificación.</t>
  </si>
  <si>
    <t>Ajustar procesos del desarrollo de software.</t>
  </si>
  <si>
    <t>Mesas técnicas para la implementación de acciones de mejora</t>
  </si>
  <si>
    <t>Ajusta procesos del desarrollo de software de acuerdo con el referente de calidad adoptado.</t>
  </si>
  <si>
    <t>Determinar las acciones correctivas, preventivas y de mejoramiento del software.</t>
  </si>
  <si>
    <t>Determina las acciones correctivas, preventivas y de mejoramiento de acuerdo con los resultados de la evaluación.</t>
  </si>
  <si>
    <t>DESARROLLAR LAS TAREAS DE CONFIGURACIÓN Y PUESTA EN MARCHA DEL SISTEMA DE
INFORMACIÓN.</t>
  </si>
  <si>
    <t>Implantación del software.</t>
  </si>
  <si>
    <t>Planear actividades de implantación del software de acuerdo con las condiciones de la solución informática.</t>
  </si>
  <si>
    <t xml:space="preserve">Preparar la plataforma tecnológica </t>
  </si>
  <si>
    <t>Mesas técnicas para planear actividades de implantación del software.</t>
  </si>
  <si>
    <t>Prepara la plataforma tecnológica, con base en las características del sistema operativo seleccionado.</t>
  </si>
  <si>
    <t>Verificar el cumplimiento de las características mínimas de hardware requeridas para el software desarrollado.</t>
  </si>
  <si>
    <t>Verifica el cumplimiento de las características mínimas de hardware requeridas para el software desarrollado</t>
  </si>
  <si>
    <t>Diseñar el plan de migración de datos</t>
  </si>
  <si>
    <t>Diseña el plan de migración de datos de acuerdo con las condiciones de implementación</t>
  </si>
  <si>
    <t>Diseñar el plan de respaldo de los datos</t>
  </si>
  <si>
    <t>Diseña el plan de respaldo de los datos para mitigar riesgos.</t>
  </si>
  <si>
    <t>Elaborar el plan de instalación</t>
  </si>
  <si>
    <t>Elabora el plan de instalación de acuerdo con las características del software a implantar</t>
  </si>
  <si>
    <t>Desplegar el software de acuerdo con la arquitectura y las políticas establecidas.</t>
  </si>
  <si>
    <t>Configurar los servicios requeridos</t>
  </si>
  <si>
    <t>Workshop configuración de servicios y carga de archivos.</t>
  </si>
  <si>
    <t>• Configura los servicios según los requerimientos del software desarrollado.
• Configura el software en el servidor de acuerdo con los requerimientos técnicos.
• Migra los datos según el plan.
• Realiza la configuración de usuarios en la plataforma según requisitos de seguridad y privilegios asignados.
• Publica la aplicación de acuerdo con la plataforma de producción.
• Realiza pruebas de funcionalidad del software para comprobar la operatividad.</t>
  </si>
  <si>
    <t>Configurar el software en el servidor.</t>
  </si>
  <si>
    <t xml:space="preserve">Configurar el servidor de base de datos. </t>
  </si>
  <si>
    <t>Hacer la migración de los datos.</t>
  </si>
  <si>
    <t>Configurar permisos</t>
  </si>
  <si>
    <t>Crear usuarios y roles</t>
  </si>
  <si>
    <t>Ejecutar scripts de instalación</t>
  </si>
  <si>
    <t>Cargar archivos en el sitio de publicación</t>
  </si>
  <si>
    <t>Realizar pruebas de funcionalidad del software</t>
  </si>
  <si>
    <t>Documentar el proceso de implantación de software siguiendo estándares de calidad.</t>
  </si>
  <si>
    <t>Elaborar planes de mantenimiento y soporte del software</t>
  </si>
  <si>
    <t>Mesas técnicas para la elaboración de planes de mantenimiento del software y creación de manuales de usuario.</t>
  </si>
  <si>
    <t>Elabora los planes de mantenimiento y soporte para garantizar la funcionalidad del software en el tiempo.</t>
  </si>
  <si>
    <t>Documentar el proceso de migración y respaldo de los datos</t>
  </si>
  <si>
    <t>Documenta el plan de migración y respaldo de los datos de acuerdo con los procedimientos realizados.</t>
  </si>
  <si>
    <t>Elaborar manuales de instalación, técnico y de usuario</t>
  </si>
  <si>
    <t xml:space="preserve">Elabora manuales para facilitar a los usuarios el uso y gestión del software. </t>
  </si>
  <si>
    <t>Diseñar el plan de capacitación de usuarios.</t>
  </si>
  <si>
    <t>Workshop capacitación de usuarios y pruebas de aceptación</t>
  </si>
  <si>
    <t>Elabora el plan de capacitación de los usuarios teniendo en cuenta las funcionalidades del software.</t>
  </si>
  <si>
    <t xml:space="preserve">Capacitar a los usuarios y realizar pruebas de aceptación.
</t>
  </si>
  <si>
    <t xml:space="preserve">• Capacita a los usuarios del software de acuerdo con el plan establecido.
• Ejecuta pruebas de aceptación para el cierre y entrega formal del software al cliente.
</t>
  </si>
  <si>
    <t>Elaborar acta de entrega</t>
  </si>
  <si>
    <t>• Elabora el acta de entrega de acuerdo con los niveles de servicio  establecidos con el cliente.</t>
  </si>
  <si>
    <t>Intercambiar opiniones sobre situaciones cotidianas y laborales actuales, pasadas y futuras en contextos sociales orales y escritos.</t>
  </si>
  <si>
    <t>Actividad Física y hábitos de vida saludable</t>
  </si>
  <si>
    <t>Realizar una autoevaluación de la Condición Física y los hábitos de vida como parámetro para iniciar un plan de Acondicionamiento Físico que le permita un mejor desempeño a nivel productivo y social.</t>
  </si>
  <si>
    <t>Guía de formación, computador portátil, video beam o Smart tv, copias cuestionario para la práctica de Actividad Física PAR-Q, copias cuestionario "AUTODIAGNOSTICO DE ACTIVIDAD FÍSICA",   copias "FICHA ANTROPOMETRICA", Báscula, cinta métrica (decámetro), cronómetro, adipómetro (manual o digital), calculadora (IMC), conos, colchonetas, copias formato de "RUTINA DE ACONDICIONAMIENTO".</t>
  </si>
  <si>
    <t xml:space="preserve"> Identifica los conceptos básicos de Anatomía y Fisiología.
 Aplica los conceptos básicos de la Miología Humana con base en el análisis del movimiento. 
Ejecuta rutinas de ejercicio físico según las necesidades de los contextos laboral y social.</t>
  </si>
  <si>
    <t>Desarrollar actividades físico deportivas planeadas y estructuradas para fortalecer su sistema Osteo Artro Muscular con el fin de corregir malas posturas y generar hábitos de cuidado y prevención de riesgos posturales y de fatiga laboral.</t>
  </si>
  <si>
    <t>Guía de formación, video beam o Smart tv, computador portátil, materiales deportivos, lazos, step, pelotas para pilates, bosu ball, TRX, colchonetas, bandas elásticas, bastones, balones de espuma, balones medicinales, balones de rebote, aros, pelotas de tenis, pimpones.</t>
  </si>
  <si>
    <t xml:space="preserve">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laboral. </t>
  </si>
  <si>
    <t>Presentar un proceso para la realización de una actividad en su quehacer laboral de acuerdo con los procedimientos establecidos desde su programa de formación.</t>
  </si>
  <si>
    <t>Grabar un video presentando un proceso para la realización de una actividad en su quehacer laboral de    acuerdo  con  los  procedimientos  establecidos  desde  su  programa  de  formación.</t>
  </si>
  <si>
    <t>Taller
Formulación de preguntas</t>
  </si>
  <si>
    <t>Guía de aprendizaje. Implementos para recrear contextos laborales: escritorios, documentos, accesorios de decoración y todos los que sean necesarios. Cámaras de video o celulares para hacer la grabación.</t>
  </si>
  <si>
    <t xml:space="preserve"> Sigue instrucciones de  un  proceso relacionado  con su quehacer  laboral   
 Brinda  solución  a  un  problema  sencillo  haciendo uso de  una  adecuada  pronunciación,  fluidez,  rango   de  vocabulario  y  estructura  gramatical  para  el  nivel pre intermedio</t>
  </si>
  <si>
    <t>Explicar las funciones de su ocupación laboral usando expresiones de acuerdo al nivel requerido por el programa de formación.</t>
  </si>
  <si>
    <t>Representar   una situación común al ambiente laboral a través de una escena teatral corta con una situación y unos personajes determinados</t>
  </si>
  <si>
    <t xml:space="preserve"> Hace uso  de  términos  y  expresiones  relacionadas  con  su  ámbito  laboral  específico. </t>
  </si>
  <si>
    <t>Protección para la Salud y el Medio Ambiente</t>
  </si>
  <si>
    <t>Diseñar un plan de Emergencia según su contexto laboral.</t>
  </si>
  <si>
    <t>Conversatorio
Creación de medios</t>
  </si>
  <si>
    <t>Determina acciones para orientar a su equipo de trabajo en los planes y programas ambientales y de SST según políticas de la organización</t>
  </si>
  <si>
    <t>Implementar medidas parala  prevención de riesgos ambientales en seguridad y salud en el trabajo.</t>
  </si>
  <si>
    <t>Recorrido de inspección
Taller</t>
  </si>
  <si>
    <t>Contextualiza el entorno ambiental y de la seguridad y salud en el trabajo según la normatividad vigente.                                                                                                                                                                                                                                                                                                                                                                                                                                                                                                                                                                                                                                                                                             Aplica técnicas y procedimientos de control de las condiciones ambientales y de SST según política de la organización y el contexto de su desempeño laboral.</t>
  </si>
  <si>
    <t>Realizar seguimiento y acompañamiento al desarrollo de los planes y programas ambientales y SST, según el  área de desempeño.</t>
  </si>
  <si>
    <t>Proponer acciones de mejora para el manejo ambiental y el control de la SST, de acuerdo con estrategias de trabajo, colaborativo, cooperativo y coordinado en el contexto productivo y social.</t>
  </si>
  <si>
    <t>Cultura Emprendedora y Empresarial</t>
  </si>
  <si>
    <t xml:space="preserve">Identificar los conceptos básicos, generalidades, características, tipos, habilidades y perfil del emprendedor.  </t>
  </si>
  <si>
    <t>Análisis de casos
Taller</t>
  </si>
  <si>
    <t>Cajas de plastilina 
10 Marcadores Borrables
10 pliego de papel periódico</t>
  </si>
  <si>
    <t>Instructor emprendimiento</t>
  </si>
  <si>
    <t xml:space="preserve">Aplica acciones de emprendimiento de acuerdo con los elementos de desarrollo social y personal </t>
  </si>
  <si>
    <t>Analiza una problemática y propone una Idea de negocio creativa, factible y con innovación incremental, relacionada con su programa académico.</t>
  </si>
  <si>
    <t>Fichas o tarjeta
Taller- Matriz Canvas</t>
  </si>
  <si>
    <t xml:space="preserve">Marcadores Borrables
Poss-it
Matriz de Filtro de ideas (Anexo 01)
Papel 
</t>
  </si>
  <si>
    <t>Estructura un perfil de emprendedor teniendo en cuenta las habilidades y principios de la gestión empresarial.
Plantea ideas de negocio a partir de oportunidades y necesidades del mercado conforme con el análisis sectorial
Construye propuestas empresariales y de negocio teniendo en cuenta las necesidades y segmentación del mercado</t>
  </si>
  <si>
    <t xml:space="preserve">Integrar elementos de la cultura emprendedora teniendo en cuenta el perfil personal y el contexto de desarrollo social
</t>
  </si>
  <si>
    <t>Caracterizar la idea de negocio teniendo en cuenta las oportunidades y necesidades del sector productivo y social</t>
  </si>
  <si>
    <t xml:space="preserve">Interactuar   en   lengua   inglesa   de   forma   oral   y   escrita   dentro   de     contextos   sociales   y   laborales   según   los   criterios   establecidos   por  el   Marco   Común   Europeo   de   Referencia   para   las   Lenguas   </t>
  </si>
  <si>
    <t>Implementar acciones de mejora relacionadas con el uso de expresiones, estructuras y desempeño según los resultados de aprendizaje formulados para el programa.</t>
  </si>
  <si>
    <t>Presentar una muestra teatral corta de un lugar cotidiano: su centro de formación, el trabajo, su casa, un restaurante. En el guión  van a describir y representar a las personas, situaciones, costumbres y experiencias de vida comunes al lugar seleccionado. Cada aprendiz toma un rol y lo representa utilizando vocabulario y estructuras básicas</t>
  </si>
  <si>
    <t xml:space="preserve">Guía de aprendizaje. Materiales para recrear el contexto particular donde se va a desarrollar el diálogo: cartulinas, marcadores, pinturas, recortes de revistas o periódicos. Implementos para recrear contextos sociales cotidianos: manteles, floreros, loza, accesorios de decoración, y todos los que sean necesarios. </t>
  </si>
  <si>
    <t xml:space="preserve">Hace uso  de  vocabulario  relacionado  con  familia,  aficiones  e  intereses,  trabajo, viajes  y  hechos de    actualidad,  en  textos  orales  y  escritos
Enlaza   una  serie  de  elementos  breves,  concretos  y  sencillos  para   crear  una secuencia  cohesionada    y  lineal. </t>
  </si>
  <si>
    <t>Ejercer los derechos fundamentales del trabajo de acuerdo al reconocimiento de la dignidad.</t>
  </si>
  <si>
    <t xml:space="preserve">210201501 - 1
Valorar la importancia de la ciudadanía laboral con base en el estudio de los derechos humanos y fundamentales del trabajo.
</t>
  </si>
  <si>
    <t>Reconocer los derechos fundamentales del trabajo y su importancia en la sociedad.</t>
  </si>
  <si>
    <t>Preguntas dinamizadoras
Talleres 
Mesa redonda</t>
  </si>
  <si>
    <t>Instructor de Derechos fundamentales del trabajo</t>
  </si>
  <si>
    <t>Compara las condiciones del trabajo, en el devenir histórico de la humanidad de acuerdo con los derechos humanos y fundamentales del trabajo.
Argumenta los momentos relevantes del devenir histórico de los derechos humanos y fundamentales del trabajo en la línea del tiempo.</t>
  </si>
  <si>
    <t xml:space="preserve">210201501 - 2
Practicar los derechos fundamentales del trabajo de acuerdo con la Constitución Política y los Convenios Internacionales.
</t>
  </si>
  <si>
    <t>Debatir sobre  Derecho de Negociación Colectiva, agentes, reconocimiento de la asociación para resolver problemas</t>
  </si>
  <si>
    <t>Phillips 6-6
Estudio de casos
Feria de los derechos</t>
  </si>
  <si>
    <t>Propone estrategias de solución de conflictos y negociación de acuerdo con la normativa.</t>
  </si>
  <si>
    <t>210201501 - 3
Reconocer el trabajo como uno de los elementos primordiales para la movilidad social y la transformación vital.</t>
  </si>
  <si>
    <t>Analizar la relación entre el trabajo y el desarrollo humano</t>
  </si>
  <si>
    <t>Presentaciones
Talleres</t>
  </si>
  <si>
    <t>Evalúa los resultados de la aplicación de los mecanismos de protección para el ejercicio de la ciudadanía laboral acorde con la normativa.</t>
  </si>
  <si>
    <t>210201501 - 4
Participar en acciones solidarias orientadas al ejercicio de los derechos humanos, de los pueblos y de la naturaleza.</t>
  </si>
  <si>
    <t>Desarrollar una campaña orientada a la defensa  de los recursos naturales donde esté involucrada una comunidad</t>
  </si>
  <si>
    <t>Justifica la importancia de los derechos de los pueblos y de la solidaridad en el ejercicio de la ciudadanía laboral de acuerdo con la normativa.
 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t>
  </si>
  <si>
    <t>TOTAL HORAS PROGRAMA</t>
  </si>
  <si>
    <t>Etapa Productiva</t>
  </si>
  <si>
    <t>Faltan</t>
  </si>
  <si>
    <t xml:space="preserve">240201525 - 3
Estructurar el plan de negocio de acuerdo con las características empresariales y tendencias de mercado
</t>
  </si>
  <si>
    <t xml:space="preserve">Identifica las tendencias del mercado, el cliente, sus necesidades, los requerimientos técnicos, tecnológicos y humanos, y la estrategia de Marketing para el desarrollo de su idea de negocio. </t>
  </si>
  <si>
    <t>Encuesta
Análisis de casos
Taller</t>
  </si>
  <si>
    <t xml:space="preserve">Marcadores Borrables
Papel </t>
  </si>
  <si>
    <t xml:space="preserve">Determina grupos focales de mercado de acuerdo con la idea de negocio 
Integra elementos básicos de investigación de acuerdo con las necesidades descriptivas del plan de negocio </t>
  </si>
  <si>
    <t>240201525 - 4
Valorar  la  propuesta  de  negocio  conforme  con  su  estructura  y  necesidades  del  sector productivo y social</t>
  </si>
  <si>
    <t xml:space="preserve">Presenta documento con: Informe financiero, análisis de riesgo y resumen ejecutivo; y realiza presentación del plan de negocio con formato Pitch  </t>
  </si>
  <si>
    <t>Determina el impacto del plan de negocio conforme con las atribuciones y dinámicas del sector productivo 
Argumenta la idea de negocio conforme con la propuesta y necesidades del sector productivo.</t>
  </si>
  <si>
    <t xml:space="preserve">ETAPA PRACTICA </t>
  </si>
  <si>
    <t xml:space="preserve">APLICAR EN LA RESOLUCIÓN DE PROBLEMAS REALES DEL SECTOR PRODUCTIVO, LOS CONOCIMIENTOS, HABILIDADES Y DESTREZAS PERTINENTES A LAS COMPETENCIAS DEL PROGRAMA DE FORMACIÓN ASUMIENDO ESTRATEGIAS Y METODOLOGÍAS DE AUTOGESTIÓN
</t>
  </si>
  <si>
    <t>DESEMPEÑO
PRODUCTO</t>
  </si>
  <si>
    <t>DEMOSTRAR LAS COMPETENCIAS ADQUIRIDAS EN EL PROCESO DE FORMACIÓN</t>
  </si>
  <si>
    <t>Sugerencia</t>
  </si>
  <si>
    <t>228118 v 1.0</t>
  </si>
  <si>
    <t xml:space="preserve">Pendiente </t>
  </si>
  <si>
    <t>Establecer los requisitos del software de acuerdo con la información recolectada.</t>
  </si>
  <si>
    <t>Elaborar propuesta técnica del software de acuerdo con las especificaciones técnicas definidas</t>
  </si>
  <si>
    <t>Validar las condiciones de la propuesta técnica del software de acuerdo con los intereses de las partes.</t>
  </si>
  <si>
    <t>Implantar el software de acuerdo con los niveles de servicio establecidos con el cliente.</t>
  </si>
  <si>
    <r>
      <rPr>
        <b/>
        <sz val="10"/>
        <rFont val="Calibri"/>
        <family val="2"/>
        <scheme val="minor"/>
      </rPr>
      <t>Evidencias de Conocimiento:</t>
    </r>
    <r>
      <rPr>
        <sz val="10"/>
        <rFont val="Calibri"/>
        <family val="2"/>
        <scheme val="minor"/>
      </rPr>
      <t xml:space="preserve">
Cuestionario publicado en LMS.
</t>
    </r>
    <r>
      <rPr>
        <b/>
        <sz val="10"/>
        <rFont val="Calibri"/>
        <family val="2"/>
        <scheme val="minor"/>
      </rPr>
      <t>Evidencias de Desempeño:</t>
    </r>
    <r>
      <rPr>
        <sz val="10"/>
        <rFont val="Calibri"/>
        <family val="2"/>
        <scheme val="minor"/>
      </rPr>
      <t xml:space="preserve">
Exposición sobre los diferentes conceptos de TGS aplicados a casa practivo
</t>
    </r>
    <r>
      <rPr>
        <b/>
        <sz val="10"/>
        <rFont val="Calibri"/>
        <family val="2"/>
        <scheme val="minor"/>
      </rPr>
      <t>Evidencias de Producto:</t>
    </r>
    <r>
      <rPr>
        <sz val="10"/>
        <rFont val="Calibri"/>
        <family val="2"/>
        <scheme val="minor"/>
      </rPr>
      <t xml:space="preserve">
Taller </t>
    </r>
  </si>
  <si>
    <r>
      <rPr>
        <b/>
        <sz val="10"/>
        <rFont val="Calibri"/>
        <family val="2"/>
        <scheme val="minor"/>
      </rPr>
      <t>Evidencias de Conocimiento:</t>
    </r>
    <r>
      <rPr>
        <sz val="10"/>
        <rFont val="Calibri"/>
        <family val="2"/>
        <scheme val="minor"/>
      </rPr>
      <t xml:space="preserve">
Prueba de conocimiento para identificar los conceptos de gestión por procesos.
</t>
    </r>
    <r>
      <rPr>
        <b/>
        <sz val="10"/>
        <rFont val="Calibri"/>
        <family val="2"/>
        <scheme val="minor"/>
      </rPr>
      <t>Evidencias de Desempeño</t>
    </r>
    <r>
      <rPr>
        <sz val="10"/>
        <rFont val="Calibri"/>
        <family val="2"/>
        <scheme val="minor"/>
      </rPr>
      <t xml:space="preserve">
Sustentación del trabajo.
</t>
    </r>
    <r>
      <rPr>
        <b/>
        <sz val="10"/>
        <rFont val="Calibri"/>
        <family val="2"/>
        <scheme val="minor"/>
      </rPr>
      <t xml:space="preserve">
Evidencias de Producto:</t>
    </r>
    <r>
      <rPr>
        <sz val="10"/>
        <rFont val="Calibri"/>
        <family val="2"/>
        <scheme val="minor"/>
      </rPr>
      <t xml:space="preserve">
Taller resuelto aplicando los conceptos de gestión de procesos.
Descripción de procesos asociados al  software a cosntruir
</t>
    </r>
  </si>
  <si>
    <r>
      <rPr>
        <b/>
        <sz val="10"/>
        <rFont val="Calibri"/>
        <family val="2"/>
        <scheme val="minor"/>
      </rPr>
      <t>Evidencias de Conocimiento:</t>
    </r>
    <r>
      <rPr>
        <sz val="10"/>
        <rFont val="Calibri"/>
        <family val="2"/>
        <scheme val="minor"/>
      </rPr>
      <t xml:space="preserve">
Prueba de conocimiento sobre requisitos del sistema.
</t>
    </r>
    <r>
      <rPr>
        <b/>
        <sz val="10"/>
        <rFont val="Calibri"/>
        <family val="2"/>
        <scheme val="minor"/>
      </rPr>
      <t>Evidencias de Desempeño:</t>
    </r>
    <r>
      <rPr>
        <sz val="10"/>
        <rFont val="Calibri"/>
        <family val="2"/>
        <scheme val="minor"/>
      </rPr>
      <t xml:space="preserve">
Sustentación del trabajo.
</t>
    </r>
    <r>
      <rPr>
        <b/>
        <sz val="10"/>
        <rFont val="Calibri"/>
        <family val="2"/>
        <scheme val="minor"/>
      </rPr>
      <t xml:space="preserve">
Evidencias de Producto:</t>
    </r>
    <r>
      <rPr>
        <sz val="10"/>
        <rFont val="Calibri"/>
        <family val="2"/>
        <scheme val="minor"/>
      </rPr>
      <t xml:space="preserve">
Documento con la especificación de Requisitos
Especificación de Requisitos para el Software a cosntruir
</t>
    </r>
  </si>
  <si>
    <r>
      <rPr>
        <b/>
        <sz val="10"/>
        <rFont val="Calibri"/>
        <family val="2"/>
        <scheme val="minor"/>
      </rPr>
      <t>Evidencias de Conocimiento:</t>
    </r>
    <r>
      <rPr>
        <sz val="10"/>
        <rFont val="Calibri"/>
        <family val="2"/>
        <scheme val="minor"/>
      </rPr>
      <t xml:space="preserve">
Evaluación de conocimientos, verificación, control de cambios.
</t>
    </r>
    <r>
      <rPr>
        <b/>
        <sz val="10"/>
        <rFont val="Calibri"/>
        <family val="2"/>
        <scheme val="minor"/>
      </rPr>
      <t>Evidencias de Desempeño:</t>
    </r>
    <r>
      <rPr>
        <sz val="10"/>
        <rFont val="Calibri"/>
        <family val="2"/>
        <scheme val="minor"/>
      </rPr>
      <t xml:space="preserve">
Participa en las diferentes actividades pertinentemente y asertivamente.
</t>
    </r>
    <r>
      <rPr>
        <b/>
        <sz val="10"/>
        <rFont val="Calibri"/>
        <family val="2"/>
        <scheme val="minor"/>
      </rPr>
      <t>Evidencias de Producto:</t>
    </r>
    <r>
      <rPr>
        <sz val="10"/>
        <rFont val="Calibri"/>
        <family val="2"/>
        <scheme val="minor"/>
      </rPr>
      <t xml:space="preserve">
Informe de evaluación de los requisistos, Listas de chequeo del proceso. Recomendaciones.</t>
    </r>
  </si>
  <si>
    <r>
      <rPr>
        <b/>
        <sz val="10"/>
        <rFont val="Calibri"/>
        <family val="2"/>
      </rPr>
      <t xml:space="preserve">DE PRODUCTO: </t>
    </r>
    <r>
      <rPr>
        <sz val="10"/>
        <rFont val="Calibri"/>
        <family val="2"/>
      </rPr>
      <t xml:space="preserve">
Documento o tabla en excel (caja de herramientas) con la lista de palabras trabajadas en la actividad  y su descripción.
</t>
    </r>
    <r>
      <rPr>
        <b/>
        <sz val="10"/>
        <rFont val="Calibri"/>
        <family val="2"/>
      </rPr>
      <t xml:space="preserve">Instrumento de evaluación: </t>
    </r>
    <r>
      <rPr>
        <sz val="10"/>
        <rFont val="Calibri"/>
        <family val="2"/>
      </rPr>
      <t>Lista de chequeo</t>
    </r>
  </si>
  <si>
    <r>
      <rPr>
        <b/>
        <sz val="10"/>
        <rFont val="Calibri"/>
        <family val="2"/>
      </rPr>
      <t>DE PRODUCTO:</t>
    </r>
    <r>
      <rPr>
        <sz val="10"/>
        <rFont val="Calibri"/>
        <family val="2"/>
      </rPr>
      <t xml:space="preserve"> 
Blog que contenga una entrada con el resultado del taller de cada uno de los programas vistos.
</t>
    </r>
    <r>
      <rPr>
        <b/>
        <sz val="10"/>
        <rFont val="Calibri"/>
        <family val="2"/>
      </rPr>
      <t xml:space="preserve">Instrumento de evaluación: </t>
    </r>
    <r>
      <rPr>
        <sz val="10"/>
        <rFont val="Calibri"/>
        <family val="2"/>
      </rPr>
      <t>Rúbrica</t>
    </r>
  </si>
  <si>
    <r>
      <rPr>
        <b/>
        <sz val="10"/>
        <rFont val="Calibri"/>
        <family val="2"/>
      </rPr>
      <t xml:space="preserve">DE PRODUCTO: </t>
    </r>
    <r>
      <rPr>
        <sz val="10"/>
        <rFont val="Calibri"/>
        <family val="2"/>
      </rPr>
      <t xml:space="preserve">
Blog con elementos multimedia y enlace  los talleres trabajados en actividades de apropiación.
</t>
    </r>
    <r>
      <rPr>
        <b/>
        <sz val="10"/>
        <rFont val="Calibri"/>
        <family val="2"/>
      </rPr>
      <t>Instrumento de evaluación:</t>
    </r>
    <r>
      <rPr>
        <sz val="10"/>
        <rFont val="Calibri"/>
        <family val="2"/>
      </rPr>
      <t xml:space="preserve"> Rúbrica</t>
    </r>
  </si>
  <si>
    <r>
      <rPr>
        <b/>
        <sz val="10"/>
        <rFont val="Calibri"/>
        <family val="2"/>
      </rPr>
      <t>DE PRODUCTO</t>
    </r>
    <r>
      <rPr>
        <sz val="10"/>
        <rFont val="Calibri"/>
        <family val="2"/>
      </rPr>
      <t xml:space="preserve">: 
Documento con el caso y la solución al problema, justificando el porqué de la herramienta tecnológica seleccionada para dar dicha solución.
</t>
    </r>
    <r>
      <rPr>
        <b/>
        <sz val="10"/>
        <rFont val="Calibri"/>
        <family val="2"/>
      </rPr>
      <t>Instrumento de evaluación</t>
    </r>
    <r>
      <rPr>
        <sz val="10"/>
        <rFont val="Calibri"/>
        <family val="2"/>
      </rPr>
      <t>: Rúbrica</t>
    </r>
  </si>
  <si>
    <r>
      <rPr>
        <b/>
        <sz val="10"/>
        <rFont val="Calibri"/>
        <family val="2"/>
        <scheme val="minor"/>
      </rPr>
      <t>Evidencias de Conocimiento:</t>
    </r>
    <r>
      <rPr>
        <sz val="10"/>
        <rFont val="Calibri"/>
        <family val="2"/>
        <scheme val="minor"/>
      </rPr>
      <t xml:space="preserve">
Evaluación de conocimientos sobre metodologias de desarrollo de software
</t>
    </r>
    <r>
      <rPr>
        <b/>
        <sz val="10"/>
        <rFont val="Calibri"/>
        <family val="2"/>
        <scheme val="minor"/>
      </rPr>
      <t>Evidencias de Desempeño:</t>
    </r>
    <r>
      <rPr>
        <sz val="10"/>
        <rFont val="Calibri"/>
        <family val="2"/>
        <scheme val="minor"/>
      </rPr>
      <t xml:space="preserve">
Participa en las diferentes actividades pertinentemente y asertivamente.
</t>
    </r>
    <r>
      <rPr>
        <b/>
        <sz val="10"/>
        <rFont val="Calibri"/>
        <family val="2"/>
        <scheme val="minor"/>
      </rPr>
      <t>Evidencias de Producto:</t>
    </r>
    <r>
      <rPr>
        <sz val="10"/>
        <rFont val="Calibri"/>
        <family val="2"/>
        <scheme val="minor"/>
      </rPr>
      <t xml:space="preserve">
Plan de trabajo con la especificación de tareas, responsables del equipo de proyecto y tiempos para el análisis del sistema. </t>
    </r>
  </si>
  <si>
    <r>
      <rPr>
        <b/>
        <sz val="10"/>
        <rFont val="Calibri"/>
        <family val="2"/>
      </rPr>
      <t>De conocimiento:</t>
    </r>
    <r>
      <rPr>
        <sz val="10"/>
        <rFont val="Calibri"/>
        <family val="2"/>
      </rPr>
      <t xml:space="preserve"> Escribe textos sencillos en orden cronológico sobre acontecimientos pasados                                                                                                                                                       </t>
    </r>
    <r>
      <rPr>
        <b/>
        <sz val="10"/>
        <rFont val="Calibri"/>
        <family val="2"/>
      </rPr>
      <t>De desempeño:</t>
    </r>
    <r>
      <rPr>
        <sz val="10"/>
        <rFont val="Calibri"/>
        <family val="2"/>
      </rPr>
      <t xml:space="preserve"> Hace una presentación en inglés acerca del contenido de un texto determinado, cuento, poema, etc.                                                                                                                                                                                                                                 </t>
    </r>
    <r>
      <rPr>
        <b/>
        <sz val="10"/>
        <rFont val="Calibri"/>
        <family val="2"/>
      </rPr>
      <t>De producto:</t>
    </r>
    <r>
      <rPr>
        <sz val="10"/>
        <rFont val="Calibri"/>
        <family val="2"/>
      </rPr>
      <t xml:space="preserve"> texto con resumen o reporte del material seleccionado</t>
    </r>
  </si>
  <si>
    <r>
      <rPr>
        <b/>
        <sz val="10"/>
        <rFont val="Calibri"/>
        <family val="2"/>
        <scheme val="minor"/>
      </rPr>
      <t>Evidencias de Conocimiento:</t>
    </r>
    <r>
      <rPr>
        <sz val="10"/>
        <rFont val="Calibri"/>
        <family val="2"/>
        <scheme val="minor"/>
      </rPr>
      <t xml:space="preserve">
Cuestionario publicado en LMS.
</t>
    </r>
    <r>
      <rPr>
        <b/>
        <sz val="10"/>
        <rFont val="Calibri"/>
        <family val="2"/>
        <scheme val="minor"/>
      </rPr>
      <t>Evidencias de Desempeño:</t>
    </r>
    <r>
      <rPr>
        <sz val="10"/>
        <rFont val="Calibri"/>
        <family val="2"/>
        <scheme val="minor"/>
      </rPr>
      <t xml:space="preserve">
Participa en las actividades propuestas con pertinencia y asertividad
</t>
    </r>
    <r>
      <rPr>
        <b/>
        <sz val="10"/>
        <rFont val="Calibri"/>
        <family val="2"/>
        <scheme val="minor"/>
      </rPr>
      <t>Evidencias de Producto:</t>
    </r>
    <r>
      <rPr>
        <sz val="10"/>
        <rFont val="Calibri"/>
        <family val="2"/>
        <scheme val="minor"/>
      </rPr>
      <t xml:space="preserve">
Taller aplicado a caso de estudio
Diagrama de casos de uso del proyecto y sus formatos extendidos.</t>
    </r>
  </si>
  <si>
    <r>
      <rPr>
        <b/>
        <sz val="10"/>
        <rFont val="Calibri"/>
        <family val="2"/>
        <scheme val="minor"/>
      </rPr>
      <t>Evidencias de Conocimiento:</t>
    </r>
    <r>
      <rPr>
        <sz val="10"/>
        <rFont val="Calibri"/>
        <family val="2"/>
        <scheme val="minor"/>
      </rPr>
      <t xml:space="preserve">
Cuestionario publicado en LMS.
</t>
    </r>
    <r>
      <rPr>
        <b/>
        <sz val="10"/>
        <rFont val="Calibri"/>
        <family val="2"/>
        <scheme val="minor"/>
      </rPr>
      <t>Evidencias de Desempeño:</t>
    </r>
    <r>
      <rPr>
        <sz val="10"/>
        <rFont val="Calibri"/>
        <family val="2"/>
        <scheme val="minor"/>
      </rPr>
      <t xml:space="preserve">
Participa en las actividades propuestas con pertinencia y asertividad
</t>
    </r>
    <r>
      <rPr>
        <b/>
        <sz val="10"/>
        <rFont val="Calibri"/>
        <family val="2"/>
        <scheme val="minor"/>
      </rPr>
      <t>Evidencias de Producto:</t>
    </r>
    <r>
      <rPr>
        <sz val="10"/>
        <rFont val="Calibri"/>
        <family val="2"/>
        <scheme val="minor"/>
      </rPr>
      <t xml:space="preserve">
Taller aplicado a caso de estudio
Modelo de Dominio del proyecto y sus formatos extendidos.
Diagramas de actividades del rpoeycto </t>
    </r>
  </si>
  <si>
    <r>
      <rPr>
        <b/>
        <sz val="10"/>
        <rFont val="Calibri"/>
        <family val="2"/>
        <scheme val="minor"/>
      </rPr>
      <t>Evidencias de Conocimiento:</t>
    </r>
    <r>
      <rPr>
        <sz val="10"/>
        <rFont val="Calibri"/>
        <family val="2"/>
        <scheme val="minor"/>
      </rPr>
      <t xml:space="preserve">
Cuestionario publicado en LMS.
</t>
    </r>
    <r>
      <rPr>
        <b/>
        <sz val="10"/>
        <rFont val="Calibri"/>
        <family val="2"/>
        <scheme val="minor"/>
      </rPr>
      <t>Evidencias de Desempeño:</t>
    </r>
    <r>
      <rPr>
        <sz val="10"/>
        <rFont val="Calibri"/>
        <family val="2"/>
        <scheme val="minor"/>
      </rPr>
      <t xml:space="preserve">
Participa en las actividades propuestas con pertinencia y asertividad
</t>
    </r>
    <r>
      <rPr>
        <b/>
        <sz val="10"/>
        <rFont val="Calibri"/>
        <family val="2"/>
        <scheme val="minor"/>
      </rPr>
      <t>Evidencias de Producto:</t>
    </r>
    <r>
      <rPr>
        <sz val="10"/>
        <rFont val="Calibri"/>
        <family val="2"/>
        <scheme val="minor"/>
      </rPr>
      <t xml:space="preserve">
Taller aplicado a caso de estudio
Modelo conceptual de los datos para el proyecto</t>
    </r>
  </si>
  <si>
    <r>
      <rPr>
        <b/>
        <sz val="10"/>
        <rFont val="Calibri"/>
        <family val="2"/>
        <scheme val="minor"/>
      </rPr>
      <t>Evidencias de Conocimiento:</t>
    </r>
    <r>
      <rPr>
        <sz val="10"/>
        <rFont val="Calibri"/>
        <family val="2"/>
        <scheme val="minor"/>
      </rPr>
      <t xml:space="preserve">
Cuestionario publicado en LMS.
</t>
    </r>
    <r>
      <rPr>
        <b/>
        <sz val="10"/>
        <rFont val="Calibri"/>
        <family val="2"/>
        <scheme val="minor"/>
      </rPr>
      <t>Evidencias de Desempeño:</t>
    </r>
    <r>
      <rPr>
        <sz val="10"/>
        <rFont val="Calibri"/>
        <family val="2"/>
        <scheme val="minor"/>
      </rPr>
      <t xml:space="preserve">
Participa en las actividades propuestas con pertinencia y asertividad
</t>
    </r>
    <r>
      <rPr>
        <b/>
        <sz val="10"/>
        <rFont val="Calibri"/>
        <family val="2"/>
        <scheme val="minor"/>
      </rPr>
      <t>Evidencias de Producto:</t>
    </r>
    <r>
      <rPr>
        <sz val="10"/>
        <rFont val="Calibri"/>
        <family val="2"/>
        <scheme val="minor"/>
      </rPr>
      <t xml:space="preserve">
Infome  de análisis de resultados de validación.
Listas de chequeo para validación de artefactis
Prototipo inicial del proyecto para validación de requisitos funcionales
</t>
    </r>
  </si>
  <si>
    <r>
      <rPr>
        <b/>
        <sz val="10"/>
        <rFont val="Calibri"/>
        <family val="2"/>
      </rPr>
      <t xml:space="preserve">DE PRODUCTO: </t>
    </r>
    <r>
      <rPr>
        <sz val="10"/>
        <rFont val="Calibri"/>
        <family val="2"/>
      </rPr>
      <t xml:space="preserve">
Matriz de análisis de la comunicación asertiva.</t>
    </r>
  </si>
  <si>
    <r>
      <rPr>
        <b/>
        <sz val="10"/>
        <rFont val="Calibri"/>
        <family val="2"/>
      </rPr>
      <t>De conocimiento:</t>
    </r>
    <r>
      <rPr>
        <sz val="10"/>
        <rFont val="Calibri"/>
        <family val="2"/>
      </rPr>
      <t xml:space="preserve"> Hablar de planes  futuros  para  su  trabajo  y  su  carrera                                                                                                                                                                                        </t>
    </r>
    <r>
      <rPr>
        <b/>
        <sz val="10"/>
        <rFont val="Calibri"/>
        <family val="2"/>
      </rPr>
      <t xml:space="preserve">De desempeño: </t>
    </r>
    <r>
      <rPr>
        <sz val="10"/>
        <rFont val="Calibri"/>
        <family val="2"/>
      </rPr>
      <t xml:space="preserve">En parejas, los aprendices van a presentar una entrevista de trabajo para su ambiente laboral específico                                                                                                                                                                                                                                                                                       </t>
    </r>
    <r>
      <rPr>
        <b/>
        <sz val="10"/>
        <rFont val="Calibri"/>
        <family val="2"/>
      </rPr>
      <t>De producto:</t>
    </r>
    <r>
      <rPr>
        <sz val="10"/>
        <rFont val="Calibri"/>
        <family val="2"/>
      </rPr>
      <t xml:space="preserve"> Expresar  las  labores  específicas  que  desarrolla  en  su  lugar  de  trabajo, haciendo    uso  de  vocabulario  adecuado.</t>
    </r>
  </si>
  <si>
    <r>
      <rPr>
        <b/>
        <sz val="10"/>
        <rFont val="Calibri"/>
        <family val="2"/>
        <scheme val="minor"/>
      </rPr>
      <t>Evidencias de Conocimiento:</t>
    </r>
    <r>
      <rPr>
        <sz val="10"/>
        <rFont val="Calibri"/>
        <family val="2"/>
        <scheme val="minor"/>
      </rPr>
      <t xml:space="preserve">
Cuestionario publicado en LMS sobre licencias de software, referentes técnicos, derechos de autor
</t>
    </r>
    <r>
      <rPr>
        <b/>
        <sz val="10"/>
        <rFont val="Calibri"/>
        <family val="2"/>
        <scheme val="minor"/>
      </rPr>
      <t>Evidencias de Desempeño:</t>
    </r>
    <r>
      <rPr>
        <sz val="10"/>
        <rFont val="Calibri"/>
        <family val="2"/>
        <scheme val="minor"/>
      </rPr>
      <t xml:space="preserve">
Participa en las actividades propuestas con pertinencia y asertividad
</t>
    </r>
    <r>
      <rPr>
        <b/>
        <sz val="10"/>
        <rFont val="Calibri"/>
        <family val="2"/>
        <scheme val="minor"/>
      </rPr>
      <t>Evidencias de Producto</t>
    </r>
    <r>
      <rPr>
        <sz val="10"/>
        <rFont val="Calibri"/>
        <family val="2"/>
        <scheme val="minor"/>
      </rPr>
      <t>:
Especificación del software y su tipo de licenciamiento
Determinación de referentes técnicos de hardware y software
Estimación inicial de condiciones económicas</t>
    </r>
  </si>
  <si>
    <r>
      <rPr>
        <b/>
        <sz val="10"/>
        <rFont val="Calibri"/>
        <family val="2"/>
        <scheme val="minor"/>
      </rPr>
      <t>Evidencias de Conocimiento:</t>
    </r>
    <r>
      <rPr>
        <sz val="10"/>
        <rFont val="Calibri"/>
        <family val="2"/>
        <scheme val="minor"/>
      </rPr>
      <t xml:space="preserve">
Cuestionario publicado en LMS sobre fichas técnicas, términos de referencia. evaluación de proveedores
</t>
    </r>
    <r>
      <rPr>
        <b/>
        <sz val="10"/>
        <rFont val="Calibri"/>
        <family val="2"/>
        <scheme val="minor"/>
      </rPr>
      <t>Evidencias de Desempeño:</t>
    </r>
    <r>
      <rPr>
        <sz val="10"/>
        <rFont val="Calibri"/>
        <family val="2"/>
        <scheme val="minor"/>
      </rPr>
      <t xml:space="preserve">
Participa en las actividades propuestas con pertinencia y asertividad
</t>
    </r>
    <r>
      <rPr>
        <b/>
        <sz val="10"/>
        <rFont val="Calibri"/>
        <family val="2"/>
        <scheme val="minor"/>
      </rPr>
      <t>Evidencias de Producto</t>
    </r>
    <r>
      <rPr>
        <sz val="10"/>
        <rFont val="Calibri"/>
        <family val="2"/>
        <scheme val="minor"/>
      </rPr>
      <t>:
Ficha técnica de los productos requeridos
Términos de referencia para el contrato
Lista de chequeo para  evaluación de proveedores</t>
    </r>
  </si>
  <si>
    <r>
      <rPr>
        <b/>
        <sz val="10"/>
        <rFont val="Calibri"/>
        <family val="2"/>
        <scheme val="minor"/>
      </rPr>
      <t>Evidencias de Conocimiento:</t>
    </r>
    <r>
      <rPr>
        <sz val="10"/>
        <rFont val="Calibri"/>
        <family val="2"/>
        <scheme val="minor"/>
      </rPr>
      <t xml:space="preserve">
Mapa conceptual sobre elaboración de presupuestos
</t>
    </r>
    <r>
      <rPr>
        <b/>
        <sz val="10"/>
        <rFont val="Calibri"/>
        <family val="2"/>
        <scheme val="minor"/>
      </rPr>
      <t>Evidencias de Desempeño:</t>
    </r>
    <r>
      <rPr>
        <sz val="10"/>
        <rFont val="Calibri"/>
        <family val="2"/>
        <scheme val="minor"/>
      </rPr>
      <t xml:space="preserve">
Participa en las actividades propuestas con pertinencia y asertividad
</t>
    </r>
    <r>
      <rPr>
        <b/>
        <sz val="10"/>
        <rFont val="Calibri"/>
        <family val="2"/>
        <scheme val="minor"/>
      </rPr>
      <t>Evidencias de Producto</t>
    </r>
    <r>
      <rPr>
        <sz val="10"/>
        <rFont val="Calibri"/>
        <family val="2"/>
        <scheme val="minor"/>
      </rPr>
      <t>:
Estimación de costos y presupuestos
Propuesta técnica y económica para la implementación del proyecto</t>
    </r>
  </si>
  <si>
    <r>
      <rPr>
        <b/>
        <sz val="10"/>
        <rFont val="Calibri"/>
        <family val="2"/>
        <scheme val="minor"/>
      </rPr>
      <t>Evidencias de Conocimiento:</t>
    </r>
    <r>
      <rPr>
        <sz val="10"/>
        <rFont val="Calibri"/>
        <family val="2"/>
        <scheme val="minor"/>
      </rPr>
      <t xml:space="preserve">
Cuestionario sobre negociación de tecnológia, acuerdos de niveles del serviciom tipos de contratos
</t>
    </r>
    <r>
      <rPr>
        <b/>
        <sz val="10"/>
        <rFont val="Calibri"/>
        <family val="2"/>
        <scheme val="minor"/>
      </rPr>
      <t>Evidencias de Desempeño:</t>
    </r>
    <r>
      <rPr>
        <sz val="10"/>
        <rFont val="Calibri"/>
        <family val="2"/>
        <scheme val="minor"/>
      </rPr>
      <t xml:space="preserve">
Participa en las actividades propuestas con pertinencia y asertividad
Sustentación de su propuesta ante clientes
</t>
    </r>
    <r>
      <rPr>
        <b/>
        <sz val="10"/>
        <rFont val="Calibri"/>
        <family val="2"/>
        <scheme val="minor"/>
      </rPr>
      <t>Evidencias de Producto</t>
    </r>
    <r>
      <rPr>
        <sz val="10"/>
        <rFont val="Calibri"/>
        <family val="2"/>
        <scheme val="minor"/>
      </rPr>
      <t>:
Propuesta técnica y económica para la implementación del proyecto, ajustada .
Carta de Negociación que incluye  cláusulas y condiciones del contrato</t>
    </r>
  </si>
  <si>
    <r>
      <rPr>
        <b/>
        <sz val="10"/>
        <rFont val="Calibri"/>
        <family val="2"/>
      </rPr>
      <t>DE PRODUCTO:</t>
    </r>
    <r>
      <rPr>
        <sz val="10"/>
        <rFont val="Calibri"/>
        <family val="2"/>
      </rPr>
      <t xml:space="preserve"> 
Estrategia de comunicación aplicada al proyecto formativo, en la que analiza el rol de los diferentes elementos y su alcance.</t>
    </r>
  </si>
  <si>
    <r>
      <rPr>
        <b/>
        <sz val="10"/>
        <rFont val="Calibri"/>
        <family val="2"/>
      </rPr>
      <t xml:space="preserve">DE PRODUCTO: </t>
    </r>
    <r>
      <rPr>
        <sz val="10"/>
        <rFont val="Calibri"/>
        <family val="2"/>
      </rPr>
      <t xml:space="preserve">
Textos narrativos, expositivos y argumentativos según parámetros e intencionalidad. </t>
    </r>
  </si>
  <si>
    <r>
      <rPr>
        <b/>
        <sz val="10"/>
        <rFont val="Calibri"/>
        <family val="2"/>
      </rPr>
      <t xml:space="preserve">DE PRODUCTO: </t>
    </r>
    <r>
      <rPr>
        <sz val="10"/>
        <rFont val="Calibri"/>
        <family val="2"/>
      </rPr>
      <t xml:space="preserve">
Documentos técnicos</t>
    </r>
  </si>
  <si>
    <r>
      <rPr>
        <b/>
        <sz val="11"/>
        <rFont val="Arial"/>
        <family val="2"/>
      </rPr>
      <t>Evidencias de Conocimiento:</t>
    </r>
    <r>
      <rPr>
        <sz val="11"/>
        <rFont val="Arial"/>
        <family val="2"/>
      </rPr>
      <t xml:space="preserve">
Evaluación de conocimientos sobre entidades primitivas, jerarquía de operaciones, operadores  lógicos, fundamentos de algoritmia
Evaluación de conocimientos sobre conceptos de POO
Evaluación de  conocimineto sobre lenguaje Phyton
</t>
    </r>
    <r>
      <rPr>
        <b/>
        <sz val="11"/>
        <rFont val="Arial"/>
        <family val="2"/>
      </rPr>
      <t>Evidencias de Desempeño:</t>
    </r>
    <r>
      <rPr>
        <sz val="11"/>
        <rFont val="Arial"/>
        <family val="2"/>
      </rPr>
      <t xml:space="preserve">
Participa en las diferentes actividades pertinentemente y asertivamente.
</t>
    </r>
    <r>
      <rPr>
        <b/>
        <sz val="11"/>
        <rFont val="Arial"/>
        <family val="2"/>
      </rPr>
      <t>Evidencias de Producto:</t>
    </r>
    <r>
      <rPr>
        <sz val="11"/>
        <rFont val="Arial"/>
        <family val="2"/>
      </rPr>
      <t xml:space="preserve">
Desarrollo de algoritmos usando herramientas gráficas, de pseudocódigo y con lenguaje Phyton</t>
    </r>
  </si>
  <si>
    <r>
      <rPr>
        <b/>
        <sz val="10"/>
        <rFont val="Calibri"/>
        <family val="2"/>
      </rPr>
      <t xml:space="preserve">De conocimiento: </t>
    </r>
    <r>
      <rPr>
        <sz val="10"/>
        <rFont val="Calibri"/>
        <family val="2"/>
      </rPr>
      <t xml:space="preserve">Elabora informe donde aplica las mediciones y calculos fisicos.
</t>
    </r>
    <r>
      <rPr>
        <b/>
        <sz val="10"/>
        <rFont val="Calibri"/>
        <family val="2"/>
      </rPr>
      <t>De proceso:</t>
    </r>
    <r>
      <rPr>
        <sz val="10"/>
        <rFont val="Calibri"/>
        <family val="2"/>
      </rPr>
      <t xml:space="preserve"> Selecciona una pieza mecánica o electrónica, donde realiza la mediciones y calculos.
</t>
    </r>
    <r>
      <rPr>
        <b/>
        <sz val="10"/>
        <rFont val="Calibri"/>
        <family val="2"/>
      </rPr>
      <t>De producto:</t>
    </r>
    <r>
      <rPr>
        <sz val="10"/>
        <rFont val="Calibri"/>
        <family val="2"/>
      </rPr>
      <t xml:space="preserve"> Elaboración y exposición en formato power point de los resultados obtenidos.</t>
    </r>
  </si>
  <si>
    <r>
      <rPr>
        <b/>
        <sz val="10"/>
        <rFont val="Calibri"/>
        <family val="2"/>
      </rPr>
      <t>De conocimiento:</t>
    </r>
    <r>
      <rPr>
        <sz val="10"/>
        <rFont val="Calibri"/>
        <family val="2"/>
      </rPr>
      <t xml:space="preserve"> Elabora informe donde aplica las mediciones y cálculos fisicos sobre la transformación de la energía en un motor eléctrico.
</t>
    </r>
    <r>
      <rPr>
        <b/>
        <sz val="10"/>
        <rFont val="Calibri"/>
        <family val="2"/>
      </rPr>
      <t>De proceso:</t>
    </r>
    <r>
      <rPr>
        <sz val="10"/>
        <rFont val="Calibri"/>
        <family val="2"/>
      </rPr>
      <t xml:space="preserve"> Selecciona un motor eléctrico, donde realiza la mediciones y cálculos.
</t>
    </r>
    <r>
      <rPr>
        <b/>
        <sz val="10"/>
        <rFont val="Calibri"/>
        <family val="2"/>
      </rPr>
      <t>De producto:</t>
    </r>
    <r>
      <rPr>
        <sz val="10"/>
        <rFont val="Calibri"/>
        <family val="2"/>
      </rPr>
      <t xml:space="preserve"> Elaboración y exposición en formato power point de los resultados obtenidos.</t>
    </r>
  </si>
  <si>
    <r>
      <rPr>
        <b/>
        <sz val="10"/>
        <rFont val="Calibri"/>
        <family val="2"/>
      </rPr>
      <t>De conocimiento:</t>
    </r>
    <r>
      <rPr>
        <sz val="10"/>
        <rFont val="Calibri"/>
        <family val="2"/>
      </rPr>
      <t xml:space="preserve"> Elabora informe donde se explicando los principios y leyes generales de la física.
</t>
    </r>
    <r>
      <rPr>
        <b/>
        <sz val="10"/>
        <rFont val="Calibri"/>
        <family val="2"/>
      </rPr>
      <t>De proceso:</t>
    </r>
    <r>
      <rPr>
        <sz val="10"/>
        <rFont val="Calibri"/>
        <family val="2"/>
      </rPr>
      <t xml:space="preserve"> Selecciona una pieza mecánica o electrónica, donde explique los principios fisicos básicos que la rigen.
</t>
    </r>
    <r>
      <rPr>
        <b/>
        <sz val="10"/>
        <rFont val="Calibri"/>
        <family val="2"/>
      </rPr>
      <t>De producto:</t>
    </r>
    <r>
      <rPr>
        <sz val="10"/>
        <rFont val="Calibri"/>
        <family val="2"/>
      </rPr>
      <t xml:space="preserve"> Elaboración y exposición en formato power point de  los principios y leyes generales de la física.</t>
    </r>
  </si>
  <si>
    <r>
      <rPr>
        <b/>
        <sz val="10"/>
        <rFont val="Calibri"/>
        <family val="2"/>
      </rPr>
      <t>De conocimiento:</t>
    </r>
    <r>
      <rPr>
        <sz val="10"/>
        <rFont val="Calibri"/>
        <family val="2"/>
      </rPr>
      <t xml:space="preserve"> Elabora informe donde aplica las mediciones y cálculos físicos para el montaje de un sistema de oscilación en el tiempo llamado circuito astable con el lm 555.
</t>
    </r>
    <r>
      <rPr>
        <b/>
        <sz val="10"/>
        <rFont val="Calibri"/>
        <family val="2"/>
      </rPr>
      <t xml:space="preserve">De proceso: </t>
    </r>
    <r>
      <rPr>
        <sz val="10"/>
        <rFont val="Calibri"/>
        <family val="2"/>
      </rPr>
      <t xml:space="preserve">Realiza el montaje del sistema en una placa protoboard.
</t>
    </r>
    <r>
      <rPr>
        <b/>
        <sz val="10"/>
        <rFont val="Calibri"/>
        <family val="2"/>
      </rPr>
      <t>De producto:</t>
    </r>
    <r>
      <rPr>
        <sz val="10"/>
        <rFont val="Calibri"/>
        <family val="2"/>
      </rPr>
      <t xml:space="preserve"> Exposición del sistema e informe de los resultados obtenidos.</t>
    </r>
  </si>
  <si>
    <r>
      <rPr>
        <b/>
        <sz val="10"/>
        <rFont val="Calibri"/>
        <family val="2"/>
      </rPr>
      <t>De conocimiento:</t>
    </r>
    <r>
      <rPr>
        <sz val="10"/>
        <rFont val="Calibri"/>
        <family val="2"/>
      </rPr>
      <t xml:space="preserve"> Elabora informe donde se explicando los principio matemáticos.
</t>
    </r>
    <r>
      <rPr>
        <b/>
        <sz val="10"/>
        <rFont val="Calibri"/>
        <family val="2"/>
      </rPr>
      <t>De proceso:</t>
    </r>
    <r>
      <rPr>
        <sz val="10"/>
        <rFont val="Calibri"/>
        <family val="2"/>
      </rPr>
      <t xml:space="preserve"> Construye un juego donde formule y resuelva  varios problemas aplicándolos a su entorno.
</t>
    </r>
    <r>
      <rPr>
        <b/>
        <sz val="10"/>
        <rFont val="Calibri"/>
        <family val="2"/>
      </rPr>
      <t>De producto:</t>
    </r>
    <r>
      <rPr>
        <sz val="10"/>
        <rFont val="Calibri"/>
        <family val="2"/>
      </rPr>
      <t xml:space="preserve"> Elaboración y exposición ecuaciones o sistemas de ecuaciones  de acuerdo con la relación entre las variables </t>
    </r>
  </si>
  <si>
    <r>
      <rPr>
        <b/>
        <sz val="10"/>
        <rFont val="Calibri"/>
        <family val="2"/>
      </rPr>
      <t>De conocimiento:</t>
    </r>
    <r>
      <rPr>
        <sz val="10"/>
        <rFont val="Calibri"/>
        <family val="2"/>
      </rPr>
      <t xml:space="preserve"> Cuadro resumen las definiciones de números reales, números complejos, perímetro, área, Volumen, unidades de medida.
</t>
    </r>
    <r>
      <rPr>
        <b/>
        <sz val="10"/>
        <rFont val="Calibri"/>
        <family val="2"/>
      </rPr>
      <t xml:space="preserve">De proceso: </t>
    </r>
    <r>
      <rPr>
        <sz val="10"/>
        <rFont val="Calibri"/>
        <family val="2"/>
      </rPr>
      <t xml:space="preserve">Construye varios problemas que contengan transformaciones geométricas de tipo: traslación, giro, simetría.
</t>
    </r>
    <r>
      <rPr>
        <b/>
        <sz val="10"/>
        <rFont val="Calibri"/>
        <family val="2"/>
      </rPr>
      <t>De producto:</t>
    </r>
    <r>
      <rPr>
        <sz val="10"/>
        <rFont val="Calibri"/>
        <family val="2"/>
      </rPr>
      <t xml:space="preserve"> Tabla con mediciones y conversiones.</t>
    </r>
  </si>
  <si>
    <r>
      <rPr>
        <b/>
        <sz val="10"/>
        <rFont val="Calibri"/>
        <family val="2"/>
      </rPr>
      <t xml:space="preserve">De conocimiento: </t>
    </r>
    <r>
      <rPr>
        <sz val="10"/>
        <rFont val="Calibri"/>
        <family val="2"/>
      </rPr>
      <t xml:space="preserve">Elabore una informe  explicando los elementos de una función y como se calculan.  
</t>
    </r>
    <r>
      <rPr>
        <b/>
        <sz val="10"/>
        <rFont val="Calibri"/>
        <family val="2"/>
      </rPr>
      <t>De proceso:</t>
    </r>
    <r>
      <rPr>
        <sz val="10"/>
        <rFont val="Calibri"/>
        <family val="2"/>
      </rPr>
      <t xml:space="preserve"> Aplique y compruebe los procedimientos matemáticos en la resolución de los ejercicio propuestos en clase.
</t>
    </r>
    <r>
      <rPr>
        <b/>
        <sz val="10"/>
        <rFont val="Calibri"/>
        <family val="2"/>
      </rPr>
      <t xml:space="preserve">De producto: </t>
    </r>
    <r>
      <rPr>
        <sz val="10"/>
        <rFont val="Calibri"/>
        <family val="2"/>
      </rPr>
      <t xml:space="preserve">aplique los diferentes conceptos teóricos vistos en clase para  organizar, representar y caracterizar los aprendices del salón de clase, con el fin de describir apropiadamente las diversas características de esa población. </t>
    </r>
  </si>
  <si>
    <r>
      <rPr>
        <b/>
        <sz val="10"/>
        <rFont val="Calibri"/>
        <family val="2"/>
      </rPr>
      <t>De conocimiento:</t>
    </r>
    <r>
      <rPr>
        <sz val="10"/>
        <rFont val="Calibri"/>
        <family val="2"/>
      </rPr>
      <t xml:space="preserve"> Identificar diferentes estrategias que le permita determinar errores de cálculo y verificación de resolución de ecuaciones.
</t>
    </r>
    <r>
      <rPr>
        <b/>
        <sz val="10"/>
        <rFont val="Calibri"/>
        <family val="2"/>
      </rPr>
      <t>De proceso:</t>
    </r>
    <r>
      <rPr>
        <sz val="10"/>
        <rFont val="Calibri"/>
        <family val="2"/>
      </rPr>
      <t xml:space="preserve"> De acuerdo con los temas tratados en clase y los ejercicio realizados construya un informe  donde registre inferencias en relación a la resolución de problemas cotidianos. 
</t>
    </r>
    <r>
      <rPr>
        <b/>
        <sz val="10"/>
        <rFont val="Calibri"/>
        <family val="2"/>
      </rPr>
      <t xml:space="preserve">De producto: </t>
    </r>
    <r>
      <rPr>
        <sz val="10"/>
        <rFont val="Calibri"/>
        <family val="2"/>
      </rPr>
      <t xml:space="preserve"> Resuelva las diferentes ecuaciones planteadas en el curso por medio de Excel</t>
    </r>
  </si>
  <si>
    <r>
      <rPr>
        <b/>
        <sz val="11"/>
        <rFont val="Calibri"/>
        <family val="2"/>
        <scheme val="minor"/>
      </rPr>
      <t>Evidencias de Conocimiento:</t>
    </r>
    <r>
      <rPr>
        <sz val="11"/>
        <rFont val="Calibri"/>
        <family val="2"/>
        <scheme val="minor"/>
      </rPr>
      <t xml:space="preserve">
Evaluación de conocimientos sobre Modelos de Datos
Modelo Relacional, Modelos orientados a objetos,  Modelos de almacenamiento NoSQL
</t>
    </r>
    <r>
      <rPr>
        <b/>
        <sz val="11"/>
        <rFont val="Calibri"/>
        <family val="2"/>
        <scheme val="minor"/>
      </rPr>
      <t>Evidencias de Desempeño:</t>
    </r>
    <r>
      <rPr>
        <sz val="11"/>
        <rFont val="Calibri"/>
        <family val="2"/>
        <scheme val="minor"/>
      </rPr>
      <t xml:space="preserve">
Participa en las diferentes actividades pertinentemente y asertivamente.
</t>
    </r>
    <r>
      <rPr>
        <b/>
        <sz val="11"/>
        <rFont val="Calibri"/>
        <family val="2"/>
        <scheme val="minor"/>
      </rPr>
      <t>Evidencias de Producto:</t>
    </r>
    <r>
      <rPr>
        <sz val="11"/>
        <rFont val="Calibri"/>
        <family val="2"/>
        <scheme val="minor"/>
      </rPr>
      <t xml:space="preserve">
Modelos de datos para casos de estudio
Modelo de datos del proyecto formativo</t>
    </r>
  </si>
  <si>
    <r>
      <rPr>
        <b/>
        <sz val="11"/>
        <rFont val="Calibri"/>
        <family val="2"/>
        <scheme val="minor"/>
      </rPr>
      <t>Evidencias de Conocimiento:</t>
    </r>
    <r>
      <rPr>
        <sz val="11"/>
        <rFont val="Calibri"/>
        <family val="2"/>
        <scheme val="minor"/>
      </rPr>
      <t xml:space="preserve">
Evaluación de conocimientos sobre Diseño Orientado a Objetos y Plataformas tecnológicas
</t>
    </r>
    <r>
      <rPr>
        <b/>
        <sz val="11"/>
        <rFont val="Calibri"/>
        <family val="2"/>
        <scheme val="minor"/>
      </rPr>
      <t>Evidencias de Desempeño:</t>
    </r>
    <r>
      <rPr>
        <sz val="11"/>
        <rFont val="Calibri"/>
        <family val="2"/>
        <scheme val="minor"/>
      </rPr>
      <t xml:space="preserve">
Participa en las diferentes actividades pertinentemente y asertivamente.
</t>
    </r>
    <r>
      <rPr>
        <b/>
        <sz val="11"/>
        <rFont val="Calibri"/>
        <family val="2"/>
        <scheme val="minor"/>
      </rPr>
      <t>Evidencias de Producto:</t>
    </r>
    <r>
      <rPr>
        <sz val="11"/>
        <rFont val="Calibri"/>
        <family val="2"/>
        <scheme val="minor"/>
      </rPr>
      <t xml:space="preserve">
Desarrollo de algoritmos usando herramientas gráficas, de pseudocódigo y con lenguaje Phyton</t>
    </r>
  </si>
  <si>
    <r>
      <rPr>
        <b/>
        <sz val="11"/>
        <rFont val="Calibri"/>
        <family val="2"/>
        <scheme val="minor"/>
      </rPr>
      <t>Evidencias de Conocimiento:</t>
    </r>
    <r>
      <rPr>
        <sz val="11"/>
        <rFont val="Calibri"/>
        <family val="2"/>
        <scheme val="minor"/>
      </rPr>
      <t xml:space="preserve">
Evaluación de conocimientos sobre Diseño Orientado a Objetos y Plataformas tecnológicas
</t>
    </r>
    <r>
      <rPr>
        <b/>
        <sz val="11"/>
        <rFont val="Calibri"/>
        <family val="2"/>
        <scheme val="minor"/>
      </rPr>
      <t>Evidencias de Desempeño:</t>
    </r>
    <r>
      <rPr>
        <sz val="11"/>
        <rFont val="Calibri"/>
        <family val="2"/>
        <scheme val="minor"/>
      </rPr>
      <t xml:space="preserve">
Participa en las diferentes actividades pertinentemente y asertivamente.
</t>
    </r>
    <r>
      <rPr>
        <b/>
        <sz val="11"/>
        <rFont val="Calibri"/>
        <family val="2"/>
        <scheme val="minor"/>
      </rPr>
      <t>Evidencias de Producto:</t>
    </r>
    <r>
      <rPr>
        <sz val="11"/>
        <rFont val="Calibri"/>
        <family val="2"/>
        <scheme val="minor"/>
      </rPr>
      <t xml:space="preserve">
Plan de entregables del proyecto
Definición de plataforma tecnológica para el proyecto de formación</t>
    </r>
  </si>
  <si>
    <r>
      <rPr>
        <b/>
        <sz val="11"/>
        <rFont val="Calibri"/>
        <family val="2"/>
        <scheme val="minor"/>
      </rPr>
      <t>Evidencias de Conocimiento:</t>
    </r>
    <r>
      <rPr>
        <sz val="11"/>
        <rFont val="Calibri"/>
        <family val="2"/>
        <scheme val="minor"/>
      </rPr>
      <t xml:space="preserve">
Evaluación de conocimientos sobre Diagrama de clases, patrones de diseño y arquitectura de software
</t>
    </r>
    <r>
      <rPr>
        <b/>
        <sz val="11"/>
        <rFont val="Calibri"/>
        <family val="2"/>
        <scheme val="minor"/>
      </rPr>
      <t>Evidencias de Desempeño:</t>
    </r>
    <r>
      <rPr>
        <sz val="11"/>
        <rFont val="Calibri"/>
        <family val="2"/>
        <scheme val="minor"/>
      </rPr>
      <t xml:space="preserve">
Participa en las diferentes actividades pertinentemente y asertivamente.
</t>
    </r>
    <r>
      <rPr>
        <b/>
        <sz val="11"/>
        <rFont val="Calibri"/>
        <family val="2"/>
        <scheme val="minor"/>
      </rPr>
      <t>Evidencias de Producto:</t>
    </r>
    <r>
      <rPr>
        <sz val="11"/>
        <rFont val="Calibri"/>
        <family val="2"/>
        <scheme val="minor"/>
      </rPr>
      <t xml:space="preserve">
Taller Arquitectura de software 
Diagrama de Clases del proyecto</t>
    </r>
  </si>
  <si>
    <r>
      <rPr>
        <b/>
        <sz val="11"/>
        <rFont val="Calibri"/>
        <family val="2"/>
        <scheme val="minor"/>
      </rPr>
      <t>Evidencias de Conocimiento:</t>
    </r>
    <r>
      <rPr>
        <sz val="11"/>
        <rFont val="Calibri"/>
        <family val="2"/>
        <scheme val="minor"/>
      </rPr>
      <t xml:space="preserve">
Evaluación de conocimientos sobre Diagrama de componentes y Diagrama de despliegue
</t>
    </r>
    <r>
      <rPr>
        <b/>
        <sz val="11"/>
        <rFont val="Calibri"/>
        <family val="2"/>
        <scheme val="minor"/>
      </rPr>
      <t>Evidencias de Desempeño:</t>
    </r>
    <r>
      <rPr>
        <sz val="11"/>
        <rFont val="Calibri"/>
        <family val="2"/>
        <scheme val="minor"/>
      </rPr>
      <t xml:space="preserve">
Participa en las diferentes actividades pertinentemente y asertivamente.
</t>
    </r>
    <r>
      <rPr>
        <b/>
        <sz val="11"/>
        <rFont val="Calibri"/>
        <family val="2"/>
        <scheme val="minor"/>
      </rPr>
      <t>Evidencias de Producto:</t>
    </r>
    <r>
      <rPr>
        <sz val="11"/>
        <rFont val="Calibri"/>
        <family val="2"/>
        <scheme val="minor"/>
      </rPr>
      <t xml:space="preserve">
Diagrama de despliegue para caso de estudio
Diagrama de despliegue para el proyecto formativo</t>
    </r>
  </si>
  <si>
    <r>
      <rPr>
        <b/>
        <sz val="11"/>
        <rFont val="Calibri"/>
        <family val="2"/>
        <scheme val="minor"/>
      </rPr>
      <t>Evidencias de Conocimiento:</t>
    </r>
    <r>
      <rPr>
        <sz val="11"/>
        <rFont val="Calibri"/>
        <family val="2"/>
        <scheme val="minor"/>
      </rPr>
      <t xml:space="preserve">
Evaluación de conocimientos sobre atributos de calidad del diseño de software, técnicas de evaluación.
</t>
    </r>
    <r>
      <rPr>
        <b/>
        <sz val="11"/>
        <rFont val="Calibri"/>
        <family val="2"/>
        <scheme val="minor"/>
      </rPr>
      <t>Evidencias de Desempeño:</t>
    </r>
    <r>
      <rPr>
        <sz val="11"/>
        <rFont val="Calibri"/>
        <family val="2"/>
        <scheme val="minor"/>
      </rPr>
      <t xml:space="preserve">
Participa en las diferentes actividades pertinentemente y asertivamente.
</t>
    </r>
    <r>
      <rPr>
        <b/>
        <sz val="11"/>
        <rFont val="Calibri"/>
        <family val="2"/>
        <scheme val="minor"/>
      </rPr>
      <t>Evidencias de Producto:</t>
    </r>
    <r>
      <rPr>
        <sz val="11"/>
        <rFont val="Calibri"/>
        <family val="2"/>
        <scheme val="minor"/>
      </rPr>
      <t xml:space="preserve">
Informe de evaluación de artefactos del diseño del software</t>
    </r>
  </si>
  <si>
    <r>
      <rPr>
        <b/>
        <sz val="10"/>
        <rFont val="Calibri"/>
        <family val="2"/>
      </rPr>
      <t>De desempeño:</t>
    </r>
    <r>
      <rPr>
        <sz val="10"/>
        <rFont val="Calibri"/>
        <family val="2"/>
      </rPr>
      <t xml:space="preserve"> Expone sobre el contexto donde está inmersa su especialidad</t>
    </r>
  </si>
  <si>
    <r>
      <rPr>
        <b/>
        <sz val="10"/>
        <rFont val="Calibri"/>
        <family val="2"/>
      </rPr>
      <t xml:space="preserve">De desempeño: </t>
    </r>
    <r>
      <rPr>
        <sz val="10"/>
        <rFont val="Calibri"/>
        <family val="2"/>
      </rPr>
      <t>Presenta avances sobre la investigación</t>
    </r>
  </si>
  <si>
    <r>
      <rPr>
        <b/>
        <sz val="10"/>
        <rFont val="Calibri"/>
        <family val="2"/>
      </rPr>
      <t xml:space="preserve">De desempeño: </t>
    </r>
    <r>
      <rPr>
        <sz val="10"/>
        <rFont val="Calibri"/>
        <family val="2"/>
      </rPr>
      <t>Compara los resultados nacionales con el ámbito internacional</t>
    </r>
  </si>
  <si>
    <r>
      <rPr>
        <b/>
        <sz val="10"/>
        <rFont val="Calibri"/>
        <family val="2"/>
      </rPr>
      <t xml:space="preserve">De producto: </t>
    </r>
    <r>
      <rPr>
        <sz val="10"/>
        <rFont val="Calibri"/>
        <family val="2"/>
      </rPr>
      <t>Proyecto final con normas APA</t>
    </r>
  </si>
  <si>
    <r>
      <rPr>
        <b/>
        <sz val="10"/>
        <rFont val="Calibri"/>
        <family val="2"/>
      </rPr>
      <t>De producto:</t>
    </r>
    <r>
      <rPr>
        <sz val="10"/>
        <rFont val="Calibri"/>
        <family val="2"/>
      </rPr>
      <t xml:space="preserve"> Realice una ilustración suya donde se coloquen los debilidades, fortalezas, habilidades talentos, y las dimensiones humanas, utilizando los diferentes materiales, de manera muy creativa y lúdica.</t>
    </r>
  </si>
  <si>
    <r>
      <rPr>
        <b/>
        <sz val="10"/>
        <rFont val="Calibri"/>
        <family val="2"/>
      </rPr>
      <t>De producto:</t>
    </r>
    <r>
      <rPr>
        <sz val="10"/>
        <rFont val="Calibri"/>
        <family val="2"/>
      </rPr>
      <t xml:space="preserve"> Realice una ilustración afiche, de manera muy creativa y lúdica, donde se fomente el respeto por el entorno y el cuidado de las diferentes culturas y la biodiversidad.</t>
    </r>
  </si>
  <si>
    <r>
      <rPr>
        <b/>
        <sz val="10"/>
        <rFont val="Calibri"/>
        <family val="2"/>
      </rPr>
      <t>De desempeño:</t>
    </r>
    <r>
      <rPr>
        <sz val="10"/>
        <rFont val="Calibri"/>
        <family val="2"/>
      </rPr>
      <t xml:space="preserve"> Reconoce las normas y partes de la misma como fundamento para la sana convivencia en sociedad, respetando los contextos culturales a través de dramatizaciones.</t>
    </r>
  </si>
  <si>
    <r>
      <rPr>
        <b/>
        <sz val="10"/>
        <rFont val="Calibri"/>
        <family val="2"/>
      </rPr>
      <t>De producto:</t>
    </r>
    <r>
      <rPr>
        <sz val="10"/>
        <rFont val="Calibri"/>
        <family val="2"/>
      </rPr>
      <t xml:space="preserve"> Elabore manual de convivencia fundamentado  las partes obligatorias de una norma, donde se tengan en cuenta los derechos humanos.</t>
    </r>
  </si>
  <si>
    <r>
      <rPr>
        <b/>
        <sz val="11"/>
        <rFont val="Calibri"/>
        <family val="2"/>
        <scheme val="minor"/>
      </rPr>
      <t>Evidencias de Conocimiento:</t>
    </r>
    <r>
      <rPr>
        <sz val="11"/>
        <rFont val="Calibri"/>
        <family val="2"/>
        <scheme val="minor"/>
      </rPr>
      <t xml:space="preserve">
Evaluación de conocimientos sobre interfaz gráfica de usuario, usabilidad, accesibilidad
</t>
    </r>
    <r>
      <rPr>
        <b/>
        <sz val="11"/>
        <rFont val="Calibri"/>
        <family val="2"/>
        <scheme val="minor"/>
      </rPr>
      <t>Evidencias de Desempeño:</t>
    </r>
    <r>
      <rPr>
        <sz val="11"/>
        <rFont val="Calibri"/>
        <family val="2"/>
        <scheme val="minor"/>
      </rPr>
      <t xml:space="preserve">
Participa en las diferentes actividades pertinentemente y asertivamente.
</t>
    </r>
    <r>
      <rPr>
        <b/>
        <sz val="11"/>
        <rFont val="Calibri"/>
        <family val="2"/>
        <scheme val="minor"/>
      </rPr>
      <t>Evidencias de Producto:</t>
    </r>
    <r>
      <rPr>
        <sz val="11"/>
        <rFont val="Calibri"/>
        <family val="2"/>
        <scheme val="minor"/>
      </rPr>
      <t xml:space="preserve">
Maquetación de Interfaz gráfica en HTML
Mapa de Navegación</t>
    </r>
  </si>
  <si>
    <r>
      <rPr>
        <b/>
        <sz val="10"/>
        <rFont val="Calibri"/>
        <family val="2"/>
      </rPr>
      <t xml:space="preserve">De conocimiento: </t>
    </r>
    <r>
      <rPr>
        <sz val="10"/>
        <rFont val="Calibri"/>
        <family val="2"/>
      </rPr>
      <t xml:space="preserve">  Reconcocer los diferentes factores de riesgos y/o accidentes  en el lugar de trabajo que pueden desencadenar enfermedades laborales.                                                                                                                                                     </t>
    </r>
    <r>
      <rPr>
        <b/>
        <sz val="10"/>
        <rFont val="Calibri"/>
        <family val="2"/>
      </rPr>
      <t xml:space="preserve">De Desempeño:  </t>
    </r>
    <r>
      <rPr>
        <sz val="10"/>
        <rFont val="Calibri"/>
        <family val="2"/>
      </rPr>
      <t xml:space="preserve"> Análisis e interpretación de la información.                                                                                                                               </t>
    </r>
    <r>
      <rPr>
        <b/>
        <sz val="10"/>
        <rFont val="Calibri"/>
        <family val="2"/>
      </rPr>
      <t>De Producto:</t>
    </r>
    <r>
      <rPr>
        <sz val="10"/>
        <rFont val="Calibri"/>
        <family val="2"/>
      </rPr>
      <t xml:space="preserve">  Artículo científico sobre las principales enfermedades que se pueden dar en su ámbito laboral</t>
    </r>
  </si>
  <si>
    <r>
      <rPr>
        <b/>
        <sz val="10"/>
        <rFont val="Calibri"/>
        <family val="2"/>
      </rPr>
      <t>De conocimiento:</t>
    </r>
    <r>
      <rPr>
        <sz val="10"/>
        <rFont val="Calibri"/>
        <family val="2"/>
      </rPr>
      <t xml:space="preserve">  Conceptualiza y reconoce los principales elementos que se deben tener en cuenta para la gestión  ambiental de acuerdo a su contexto laboral.                                                                                                                                                                                      </t>
    </r>
    <r>
      <rPr>
        <b/>
        <sz val="10"/>
        <rFont val="Calibri"/>
        <family val="2"/>
      </rPr>
      <t>De Desempeño:</t>
    </r>
    <r>
      <rPr>
        <sz val="10"/>
        <rFont val="Calibri"/>
        <family val="2"/>
      </rPr>
      <t xml:space="preserve">  participación  activa de las diferentes actividades propuestas (Test Huella Ecológica).                                                                                                                                                            </t>
    </r>
    <r>
      <rPr>
        <b/>
        <sz val="10"/>
        <rFont val="Calibri"/>
        <family val="2"/>
      </rPr>
      <t>De Producto</t>
    </r>
    <r>
      <rPr>
        <sz val="10"/>
        <rFont val="Calibri"/>
        <family val="2"/>
      </rPr>
      <t>:  Matriz Gestión Ambiental de  Residuos Sólidos.</t>
    </r>
  </si>
  <si>
    <r>
      <rPr>
        <b/>
        <sz val="10"/>
        <rFont val="Calibri"/>
        <family val="2"/>
      </rPr>
      <t xml:space="preserve">De conocimiento: </t>
    </r>
    <r>
      <rPr>
        <sz val="10"/>
        <rFont val="Calibri"/>
        <family val="2"/>
      </rPr>
      <t xml:space="preserve">Identifica expresiones básicas para comunicarse en su ambiente laboral cotidiano en inglés.                                                                                                                                                                                     </t>
    </r>
    <r>
      <rPr>
        <b/>
        <sz val="10"/>
        <rFont val="Calibri"/>
        <family val="2"/>
      </rPr>
      <t>De desempeño:</t>
    </r>
    <r>
      <rPr>
        <sz val="10"/>
        <rFont val="Calibri"/>
        <family val="2"/>
      </rPr>
      <t xml:space="preserve"> Explica una situación problemática común en su contexto laboral apoyado en una presenctación en Prezi, Power Point u otro medio apropiado para hacerlo                                                                                                                                   </t>
    </r>
    <r>
      <rPr>
        <b/>
        <sz val="10"/>
        <rFont val="Calibri"/>
        <family val="2"/>
      </rPr>
      <t>De producto:</t>
    </r>
    <r>
      <rPr>
        <sz val="10"/>
        <rFont val="Calibri"/>
        <family val="2"/>
      </rPr>
      <t xml:space="preserve"> Escribe acerca de situación problemática de su contexto laboral utilizando las expresiones pertinentes para su presentación oral</t>
    </r>
  </si>
  <si>
    <r>
      <rPr>
        <b/>
        <sz val="10"/>
        <rFont val="Calibri"/>
        <family val="2"/>
      </rPr>
      <t>De conocimiento:</t>
    </r>
    <r>
      <rPr>
        <sz val="10"/>
        <rFont val="Calibri"/>
        <family val="2"/>
      </rPr>
      <t xml:space="preserve"> Conceptos sobre higiene, nutrición y gasto calórico. 
</t>
    </r>
    <r>
      <rPr>
        <b/>
        <sz val="10"/>
        <rFont val="Calibri"/>
        <family val="2"/>
      </rPr>
      <t>De Desempeño:</t>
    </r>
    <r>
      <rPr>
        <sz val="10"/>
        <rFont val="Calibri"/>
        <family val="2"/>
      </rPr>
      <t xml:space="preserve">    Identifica y pone en práctica hábitos de vida saludable y entiende la importancia de un balance nutricional en el gasto energético del ser humano.
</t>
    </r>
    <r>
      <rPr>
        <b/>
        <sz val="10"/>
        <rFont val="Calibri"/>
        <family val="2"/>
      </rPr>
      <t xml:space="preserve">De Producto: </t>
    </r>
    <r>
      <rPr>
        <sz val="10"/>
        <rFont val="Calibri"/>
        <family val="2"/>
      </rPr>
      <t>Crear un Decálogo (entregable) de vida saludable.</t>
    </r>
  </si>
  <si>
    <r>
      <rPr>
        <b/>
        <sz val="10"/>
        <rFont val="Arial"/>
        <family val="2"/>
      </rPr>
      <t>Evidencias de Conocimiento:</t>
    </r>
    <r>
      <rPr>
        <sz val="10"/>
        <rFont val="Arial"/>
        <family val="2"/>
      </rPr>
      <t xml:space="preserve">
Prueba de conocimiento para identificar objetos de una Base de Datos relacional y no relacional (Cuestionario).
</t>
    </r>
    <r>
      <rPr>
        <b/>
        <sz val="10"/>
        <rFont val="Arial"/>
        <family val="2"/>
      </rPr>
      <t xml:space="preserve">Evidencias de Desempeño:
</t>
    </r>
    <r>
      <rPr>
        <sz val="10"/>
        <rFont val="Arial"/>
        <family val="2"/>
      </rPr>
      <t>Sustentación de creación de los objetos de la Base de Datos en clase (Listas de Chequeo).</t>
    </r>
    <r>
      <rPr>
        <b/>
        <sz val="10"/>
        <rFont val="Arial"/>
        <family val="2"/>
      </rPr>
      <t xml:space="preserve">
</t>
    </r>
    <r>
      <rPr>
        <sz val="10"/>
        <rFont val="Arial"/>
        <family val="2"/>
      </rPr>
      <t xml:space="preserve">
</t>
    </r>
    <r>
      <rPr>
        <b/>
        <sz val="10"/>
        <rFont val="Arial"/>
        <family val="2"/>
      </rPr>
      <t>Evidencias de Producto:</t>
    </r>
    <r>
      <rPr>
        <sz val="10"/>
        <rFont val="Arial"/>
        <family val="2"/>
      </rPr>
      <t xml:space="preserve">
Bases de Datos creadas (Relacional y no relacional).
(Listas de chequeo). 
</t>
    </r>
  </si>
  <si>
    <r>
      <rPr>
        <b/>
        <sz val="10"/>
        <rFont val="Arial"/>
        <family val="2"/>
      </rPr>
      <t>Evidencias de Conocimiento:</t>
    </r>
    <r>
      <rPr>
        <sz val="10"/>
        <rFont val="Arial"/>
        <family val="2"/>
      </rPr>
      <t xml:space="preserve">
Prueba de conocimiento para la manipulación de datos en un sistema administrador de bases de datos
(Cuestionario).
</t>
    </r>
    <r>
      <rPr>
        <b/>
        <sz val="10"/>
        <rFont val="Arial"/>
        <family val="2"/>
      </rPr>
      <t xml:space="preserve">Evidencias de Desempeño:
</t>
    </r>
    <r>
      <rPr>
        <sz val="10"/>
        <rFont val="Arial"/>
        <family val="2"/>
      </rPr>
      <t>Verificación de procedimientos para la manipulación de datos mediante requerimientos expuestos en clase
(Listas de chequeo).</t>
    </r>
    <r>
      <rPr>
        <b/>
        <sz val="10"/>
        <rFont val="Arial"/>
        <family val="2"/>
      </rPr>
      <t xml:space="preserve">
</t>
    </r>
    <r>
      <rPr>
        <sz val="10"/>
        <rFont val="Arial"/>
        <family val="2"/>
      </rPr>
      <t xml:space="preserve">
</t>
    </r>
    <r>
      <rPr>
        <b/>
        <sz val="10"/>
        <rFont val="Arial"/>
        <family val="2"/>
      </rPr>
      <t xml:space="preserve">Evidencias de Producto: 
</t>
    </r>
    <r>
      <rPr>
        <sz val="10"/>
        <rFont val="Arial"/>
        <family val="2"/>
      </rPr>
      <t xml:space="preserve">Solución de casos para la manipulación de datos
(Listas de Chequeo).
</t>
    </r>
  </si>
  <si>
    <r>
      <rPr>
        <b/>
        <sz val="10"/>
        <rFont val="Arial"/>
        <family val="2"/>
      </rPr>
      <t>Evidencias de Conocimiento:</t>
    </r>
    <r>
      <rPr>
        <sz val="10"/>
        <rFont val="Arial"/>
        <family val="2"/>
      </rPr>
      <t xml:space="preserve">
Prueba de conocimiento sobre conceptos y principios de seguridad de los datos
(Cuestionario).
</t>
    </r>
    <r>
      <rPr>
        <b/>
        <sz val="10"/>
        <rFont val="Arial"/>
        <family val="2"/>
      </rPr>
      <t xml:space="preserve">Evidencias de Desempeño:
</t>
    </r>
    <r>
      <rPr>
        <sz val="10"/>
        <rFont val="Arial"/>
        <family val="2"/>
      </rPr>
      <t>Verificación de procedimientos para definir la seguridad de los datos
(Listas de Chequeo).</t>
    </r>
    <r>
      <rPr>
        <b/>
        <sz val="10"/>
        <rFont val="Arial"/>
        <family val="2"/>
      </rPr>
      <t xml:space="preserve">
</t>
    </r>
    <r>
      <rPr>
        <sz val="10"/>
        <rFont val="Arial"/>
        <family val="2"/>
      </rPr>
      <t xml:space="preserve">
</t>
    </r>
    <r>
      <rPr>
        <b/>
        <sz val="10"/>
        <rFont val="Arial"/>
        <family val="2"/>
      </rPr>
      <t xml:space="preserve">Evidencias de Producto: 
</t>
    </r>
    <r>
      <rPr>
        <sz val="10"/>
        <rFont val="Arial"/>
        <family val="2"/>
      </rPr>
      <t xml:space="preserve">Práctica de seguridad aplicada a los datos
(Listas de Chequeo).
</t>
    </r>
  </si>
  <si>
    <r>
      <rPr>
        <b/>
        <sz val="10"/>
        <rFont val="Arial"/>
        <family val="2"/>
      </rPr>
      <t>Evidencias de Conocimiento:</t>
    </r>
    <r>
      <rPr>
        <sz val="10"/>
        <rFont val="Arial"/>
        <family val="2"/>
      </rPr>
      <t xml:space="preserve">
Prueba de conocimiento sobre componentes Front-End
(Cuestionario).
</t>
    </r>
    <r>
      <rPr>
        <b/>
        <sz val="10"/>
        <rFont val="Arial"/>
        <family val="2"/>
      </rPr>
      <t>Evidencias de Desempeño:</t>
    </r>
    <r>
      <rPr>
        <sz val="10"/>
        <rFont val="Arial"/>
        <family val="2"/>
      </rPr>
      <t xml:space="preserve">
Verificación de procedimientos para la definición de componentes Front-End de la aplicación
(Listas de chequeo).
</t>
    </r>
    <r>
      <rPr>
        <b/>
        <sz val="10"/>
        <rFont val="Arial"/>
        <family val="2"/>
      </rPr>
      <t>Evidencias de Producto:</t>
    </r>
    <r>
      <rPr>
        <sz val="10"/>
        <rFont val="Arial"/>
        <family val="2"/>
      </rPr>
      <t xml:space="preserve"> 
Componente Front-End del proyecto formativo y proyectos de clase
(Listas de chequeo).
</t>
    </r>
  </si>
  <si>
    <r>
      <rPr>
        <b/>
        <sz val="10"/>
        <rFont val="Calibri"/>
        <family val="2"/>
      </rPr>
      <t>De conocimiento:</t>
    </r>
    <r>
      <rPr>
        <sz val="10"/>
        <rFont val="Calibri"/>
        <family val="2"/>
      </rPr>
      <t xml:space="preserve"> Conceptos sobre cualidades físicas, ficha antropométrica, Acondicionamiento físico, ejercicio físico. 
</t>
    </r>
    <r>
      <rPr>
        <b/>
        <sz val="10"/>
        <rFont val="Calibri"/>
        <family val="2"/>
      </rPr>
      <t xml:space="preserve">De Desempeño: </t>
    </r>
    <r>
      <rPr>
        <sz val="10"/>
        <rFont val="Calibri"/>
        <family val="2"/>
      </rPr>
      <t xml:space="preserve">Ficha antropométrica. 
</t>
    </r>
    <r>
      <rPr>
        <b/>
        <sz val="10"/>
        <rFont val="Calibri"/>
        <family val="2"/>
      </rPr>
      <t xml:space="preserve">De Producto: </t>
    </r>
    <r>
      <rPr>
        <sz val="10"/>
        <rFont val="Calibri"/>
        <family val="2"/>
      </rPr>
      <t xml:space="preserve">Plan de Acondicionamiento físico.  </t>
    </r>
  </si>
  <si>
    <r>
      <rPr>
        <b/>
        <sz val="10"/>
        <rFont val="Calibri"/>
        <family val="2"/>
      </rPr>
      <t>De conocimiento:</t>
    </r>
    <r>
      <rPr>
        <sz val="10"/>
        <rFont val="Calibri"/>
        <family val="2"/>
      </rPr>
      <t xml:space="preserve"> Manejo conceptual sobre ergonomía, pausas activas, salud en el trabajo y prevención de riesgos profesionales. 
</t>
    </r>
    <r>
      <rPr>
        <b/>
        <sz val="10"/>
        <rFont val="Calibri"/>
        <family val="2"/>
      </rPr>
      <t>De Desempeño:</t>
    </r>
    <r>
      <rPr>
        <sz val="10"/>
        <rFont val="Calibri"/>
        <family val="2"/>
      </rPr>
      <t xml:space="preserve"> Identifica y desarrolla ejercicios preventivos para fortalecer el sistema Oste Artro Muscular. 
</t>
    </r>
    <r>
      <rPr>
        <b/>
        <sz val="10"/>
        <rFont val="Calibri"/>
        <family val="2"/>
      </rPr>
      <t>De Producto:</t>
    </r>
    <r>
      <rPr>
        <sz val="10"/>
        <rFont val="Calibri"/>
        <family val="2"/>
      </rPr>
      <t xml:space="preserve"> Plan de ejercicios y actividades para pausas activas y según contexto laboral. </t>
    </r>
  </si>
  <si>
    <r>
      <rPr>
        <b/>
        <sz val="10"/>
        <rFont val="Calibri"/>
        <family val="2"/>
      </rPr>
      <t>De conocimiento:</t>
    </r>
    <r>
      <rPr>
        <sz val="10"/>
        <rFont val="Calibri"/>
        <family val="2"/>
      </rPr>
      <t xml:space="preserve"> Reconoce expresiones básicas para comunicarse en su ambiente laboral cotidiano en inglés.                                                                                                                                                                                      </t>
    </r>
    <r>
      <rPr>
        <b/>
        <sz val="10"/>
        <rFont val="Calibri"/>
        <family val="2"/>
      </rPr>
      <t>De desempeño</t>
    </r>
    <r>
      <rPr>
        <sz val="10"/>
        <rFont val="Calibri"/>
        <family val="2"/>
      </rPr>
      <t xml:space="preserve">: Presenta una actividad común en su quehacer cotidiano  con los procedimientos establecidos                                                                                                                                                                                                         </t>
    </r>
    <r>
      <rPr>
        <b/>
        <sz val="10"/>
        <rFont val="Calibri"/>
        <family val="2"/>
      </rPr>
      <t>De producto</t>
    </r>
    <r>
      <rPr>
        <sz val="10"/>
        <rFont val="Calibri"/>
        <family val="2"/>
      </rPr>
      <t>: Desarrolla un texto corto  utilizando las expresiones pertinentes para describir procesos de su contexto laboral específico.</t>
    </r>
  </si>
  <si>
    <r>
      <rPr>
        <b/>
        <sz val="10"/>
        <rFont val="Calibri"/>
        <family val="2"/>
      </rPr>
      <t>De conocimiento:</t>
    </r>
    <r>
      <rPr>
        <sz val="10"/>
        <rFont val="Calibri"/>
        <family val="2"/>
      </rPr>
      <t xml:space="preserve"> Reconoce expresiones básicas para comunicarse en su ambiente laboral cotidiano en inglés.                                                                                                                                                                                      </t>
    </r>
    <r>
      <rPr>
        <b/>
        <sz val="10"/>
        <rFont val="Calibri"/>
        <family val="2"/>
      </rPr>
      <t>De desempeño:</t>
    </r>
    <r>
      <rPr>
        <sz val="10"/>
        <rFont val="Calibri"/>
        <family val="2"/>
      </rPr>
      <t xml:space="preserve"> Representar   una situación común al ambiente laboral a través de una escena teatral que incluya cuatro personajes                                                                                                                                     </t>
    </r>
    <r>
      <rPr>
        <b/>
        <sz val="10"/>
        <rFont val="Calibri"/>
        <family val="2"/>
      </rPr>
      <t>De producto:</t>
    </r>
    <r>
      <rPr>
        <sz val="10"/>
        <rFont val="Calibri"/>
        <family val="2"/>
      </rPr>
      <t xml:space="preserve"> Desarrolla un diálogo utilizando las expresiones pertinentes para su contexto laboral específico.</t>
    </r>
  </si>
  <si>
    <r>
      <rPr>
        <b/>
        <sz val="10"/>
        <rFont val="Arial"/>
        <family val="2"/>
      </rPr>
      <t>Evidencias de Conocimiento:</t>
    </r>
    <r>
      <rPr>
        <sz val="10"/>
        <rFont val="Arial"/>
        <family val="2"/>
      </rPr>
      <t xml:space="preserve">
Prueba de conocimiento sobre principios y conceptos de O.O.
(Cuestionario)
</t>
    </r>
    <r>
      <rPr>
        <b/>
        <sz val="10"/>
        <rFont val="Arial"/>
        <family val="2"/>
      </rPr>
      <t>Evidencias de Desempeño:</t>
    </r>
    <r>
      <rPr>
        <sz val="10"/>
        <rFont val="Arial"/>
        <family val="2"/>
      </rPr>
      <t xml:space="preserve">
Verificación de procedimientos para la definición de plataformas de desarrollo O.O
(Listas de chequeo).
</t>
    </r>
    <r>
      <rPr>
        <b/>
        <sz val="10"/>
        <rFont val="Arial"/>
        <family val="2"/>
      </rPr>
      <t>Evidencias de Producto:</t>
    </r>
    <r>
      <rPr>
        <sz val="10"/>
        <rFont val="Arial"/>
        <family val="2"/>
      </rPr>
      <t xml:space="preserve"> 
Instalación y configuración de plataformas para desarrollo O.O
(Listas de chequeo).
</t>
    </r>
  </si>
  <si>
    <r>
      <rPr>
        <b/>
        <sz val="10"/>
        <rFont val="Arial"/>
        <family val="2"/>
      </rPr>
      <t>Evidencias de Conocimiento:</t>
    </r>
    <r>
      <rPr>
        <sz val="10"/>
        <rFont val="Arial"/>
        <family val="2"/>
      </rPr>
      <t xml:space="preserve">
Prueba de conocimiento sobre principios y conceptos de herramientas de versionamiento y estándares de codificación
(Cuestionario).
</t>
    </r>
    <r>
      <rPr>
        <b/>
        <sz val="10"/>
        <rFont val="Arial"/>
        <family val="2"/>
      </rPr>
      <t>Evidencias de Desempeño:</t>
    </r>
    <r>
      <rPr>
        <sz val="10"/>
        <rFont val="Arial"/>
        <family val="2"/>
      </rPr>
      <t xml:space="preserve">
Verificación de procedimientos para la definición de herramientas de versionamiento y estándares de codificación
(Listas de Chequeo).
</t>
    </r>
    <r>
      <rPr>
        <b/>
        <sz val="10"/>
        <rFont val="Arial"/>
        <family val="2"/>
      </rPr>
      <t>Evidencias de Producto:</t>
    </r>
    <r>
      <rPr>
        <sz val="10"/>
        <rFont val="Arial"/>
        <family val="2"/>
      </rPr>
      <t xml:space="preserve"> 
* Instalación y configuración de herramientas de versionamiento.
* Plantilla para estándar de codificación
(Listas de Chequeo)
</t>
    </r>
  </si>
  <si>
    <r>
      <rPr>
        <b/>
        <sz val="10"/>
        <rFont val="Arial"/>
        <family val="2"/>
      </rPr>
      <t>Evidencias de Conocimiento:</t>
    </r>
    <r>
      <rPr>
        <sz val="10"/>
        <rFont val="Arial"/>
        <family val="2"/>
      </rPr>
      <t xml:space="preserve">
Prueba de conocimiento sobre principios y conceptos de pruebas de software - ISTQB (Cuestionario).
</t>
    </r>
    <r>
      <rPr>
        <b/>
        <sz val="10"/>
        <rFont val="Arial"/>
        <family val="2"/>
      </rPr>
      <t>Evidencias de Desempeño:</t>
    </r>
    <r>
      <rPr>
        <sz val="10"/>
        <rFont val="Arial"/>
        <family val="2"/>
      </rPr>
      <t xml:space="preserve">
Verificación de procedimientos de los procesos para seguimiento al plan de pruebas (Listas de Chequeo).
</t>
    </r>
    <r>
      <rPr>
        <b/>
        <sz val="10"/>
        <rFont val="Arial"/>
        <family val="2"/>
      </rPr>
      <t xml:space="preserve">Evidencias de Producto: </t>
    </r>
    <r>
      <rPr>
        <sz val="10"/>
        <rFont val="Arial"/>
        <family val="2"/>
      </rPr>
      <t xml:space="preserve">
*Ejecución del plan de pruebas (Listas de Chequeo).
</t>
    </r>
  </si>
  <si>
    <r>
      <rPr>
        <b/>
        <sz val="10"/>
        <rFont val="Calibri"/>
        <family val="2"/>
      </rPr>
      <t xml:space="preserve">De conocimiento:  </t>
    </r>
    <r>
      <rPr>
        <sz val="10"/>
        <rFont val="Calibri"/>
        <family val="2"/>
      </rPr>
      <t xml:space="preserve"> conceptualiza y reconoce los principales elementos que se deben tener en cuenta en las emergecias acuerdo a su contexto laboral.                                                                                                                                                                                      </t>
    </r>
    <r>
      <rPr>
        <b/>
        <sz val="10"/>
        <rFont val="Calibri"/>
        <family val="2"/>
      </rPr>
      <t>De Desempeño:</t>
    </r>
    <r>
      <rPr>
        <sz val="10"/>
        <rFont val="Calibri"/>
        <family val="2"/>
      </rPr>
      <t xml:space="preserve">  participación  activa de las diferentes actividades propuestas.                                                                                                                                                                                                                               </t>
    </r>
    <r>
      <rPr>
        <b/>
        <sz val="10"/>
        <rFont val="Calibri"/>
        <family val="2"/>
      </rPr>
      <t xml:space="preserve">De Producto: </t>
    </r>
    <r>
      <rPr>
        <sz val="10"/>
        <rFont val="Calibri"/>
        <family val="2"/>
      </rPr>
      <t xml:space="preserve"> Protocolo  para la atención de las emergencias de acuerdo a su contexto laboral</t>
    </r>
  </si>
  <si>
    <r>
      <rPr>
        <b/>
        <sz val="10"/>
        <rFont val="Calibri"/>
        <family val="2"/>
      </rPr>
      <t xml:space="preserve">De conocimiento: </t>
    </r>
    <r>
      <rPr>
        <sz val="10"/>
        <rFont val="Calibri"/>
        <family val="2"/>
      </rPr>
      <t xml:space="preserve"> Consultar los diferentes terminologias relacionado en materia de ambiente seguridad y salud en el trabajo de acuerdo a la normativa legal vigente.                                                                                                                                       Identifica los diferentes factores de riesgos ambientales y del SST, en el lugar de trabajo.                                                                                                                                                                                               </t>
    </r>
    <r>
      <rPr>
        <b/>
        <sz val="10"/>
        <rFont val="Calibri"/>
        <family val="2"/>
      </rPr>
      <t xml:space="preserve">De Desempeño: </t>
    </r>
    <r>
      <rPr>
        <sz val="10"/>
        <rFont val="Calibri"/>
        <family val="2"/>
      </rPr>
      <t xml:space="preserve">  Análisis e interpretación de la información, Demuestra interés en el desarrollo de las diferentes actividades propuestas dentro de las sesiones de clase, generando un ambiente adecuado de trabajo.                                                                                                                                                                      </t>
    </r>
    <r>
      <rPr>
        <b/>
        <sz val="10"/>
        <rFont val="Calibri"/>
        <family val="2"/>
      </rPr>
      <t xml:space="preserve">De Producto: </t>
    </r>
    <r>
      <rPr>
        <sz val="10"/>
        <rFont val="Calibri"/>
        <family val="2"/>
      </rPr>
      <t xml:space="preserve"> Matriz de identificacion de riesgos.</t>
    </r>
  </si>
  <si>
    <r>
      <rPr>
        <b/>
        <sz val="11"/>
        <rFont val="Arial"/>
        <family val="2"/>
      </rPr>
      <t>Evidencias de Conocimiento:</t>
    </r>
    <r>
      <rPr>
        <sz val="11"/>
        <rFont val="Arial"/>
        <family val="2"/>
      </rPr>
      <t xml:space="preserve">
Prueba de conocimiento de procesos de desarrollo de software (Cuestionario).
</t>
    </r>
  </si>
  <si>
    <r>
      <rPr>
        <b/>
        <sz val="11"/>
        <rFont val="Arial"/>
        <family val="2"/>
      </rPr>
      <t>Evidencias de Conocimiento:</t>
    </r>
    <r>
      <rPr>
        <sz val="11"/>
        <rFont val="Arial"/>
        <family val="2"/>
      </rPr>
      <t xml:space="preserve">
Prueba de conocimiento de conceptos y principios en la adopción de disciplinas de software(Cuestionario).
</t>
    </r>
    <r>
      <rPr>
        <b/>
        <sz val="11"/>
        <rFont val="Arial"/>
        <family val="2"/>
      </rPr>
      <t>Evidencias de Desempeño:</t>
    </r>
    <r>
      <rPr>
        <sz val="11"/>
        <rFont val="Arial"/>
        <family val="2"/>
      </rPr>
      <t xml:space="preserve">
Adopción de prácticas documentadas en las disciplinas de calidad de software(Listas de Chequeo).
</t>
    </r>
    <r>
      <rPr>
        <b/>
        <sz val="11"/>
        <rFont val="Arial"/>
        <family val="2"/>
      </rPr>
      <t>Evidencias de Producto:</t>
    </r>
    <r>
      <rPr>
        <sz val="11"/>
        <rFont val="Arial"/>
        <family val="2"/>
      </rPr>
      <t xml:space="preserve">
Bitácoras con los procesos documentados 
(Listas de chequeo). 
</t>
    </r>
  </si>
  <si>
    <r>
      <t xml:space="preserve">
</t>
    </r>
    <r>
      <rPr>
        <b/>
        <sz val="11"/>
        <rFont val="Arial"/>
        <family val="2"/>
      </rPr>
      <t>Evidencias de Desempeño:</t>
    </r>
    <r>
      <rPr>
        <sz val="11"/>
        <rFont val="Arial"/>
        <family val="2"/>
      </rPr>
      <t xml:space="preserve">
Creación de informe con los resultados del comportamiento del software.
</t>
    </r>
    <r>
      <rPr>
        <b/>
        <sz val="11"/>
        <rFont val="Arial"/>
        <family val="2"/>
      </rPr>
      <t>Evidencias de Producto:</t>
    </r>
    <r>
      <rPr>
        <sz val="11"/>
        <rFont val="Arial"/>
        <family val="2"/>
      </rPr>
      <t xml:space="preserve">
Bitácora de lecciones aprendidas. 
(Listas de chequeo). 
</t>
    </r>
  </si>
  <si>
    <r>
      <t xml:space="preserve">
</t>
    </r>
    <r>
      <rPr>
        <b/>
        <sz val="11"/>
        <rFont val="Arial"/>
        <family val="2"/>
      </rPr>
      <t>Evidencias de Desempeño:</t>
    </r>
    <r>
      <rPr>
        <sz val="11"/>
        <rFont val="Arial"/>
        <family val="2"/>
      </rPr>
      <t xml:space="preserve">
Sustentación de ajustes en los procesos de desarrollo (Lista de chequeo).
</t>
    </r>
    <r>
      <rPr>
        <b/>
        <sz val="11"/>
        <rFont val="Arial"/>
        <family val="2"/>
      </rPr>
      <t>Evidencias de Producto:</t>
    </r>
    <r>
      <rPr>
        <sz val="11"/>
        <rFont val="Arial"/>
        <family val="2"/>
      </rPr>
      <t xml:space="preserve">
Verificaciones de condiciones de calidad del producto de software ajustado. 
(Listas de chequeo). </t>
    </r>
  </si>
  <si>
    <r>
      <rPr>
        <b/>
        <sz val="10"/>
        <rFont val="Calibri"/>
        <family val="2"/>
      </rPr>
      <t>De Conocimiento:</t>
    </r>
    <r>
      <rPr>
        <sz val="10"/>
        <rFont val="Calibri"/>
        <family val="2"/>
      </rPr>
      <t xml:space="preserve"> Conceptualiza y reconoce los principios de emprendimiento, características, tipos, habilidades y perfil del emprendedor.  (Cuestionario)
</t>
    </r>
    <r>
      <rPr>
        <b/>
        <sz val="10"/>
        <rFont val="Calibri"/>
        <family val="2"/>
      </rPr>
      <t>De Desempeño:</t>
    </r>
    <r>
      <rPr>
        <sz val="10"/>
        <rFont val="Calibri"/>
        <family val="2"/>
      </rPr>
      <t xml:space="preserve"> Ejecuta actividades individuales y grupales que le permitan apropiar los conocimientos  y relacionarlos al entorno. (Lista de chequeo).
</t>
    </r>
    <r>
      <rPr>
        <b/>
        <sz val="10"/>
        <rFont val="Calibri"/>
        <family val="2"/>
      </rPr>
      <t>De Producto:</t>
    </r>
    <r>
      <rPr>
        <sz val="10"/>
        <rFont val="Calibri"/>
        <family val="2"/>
      </rPr>
      <t xml:space="preserve"> Elaboración y proyección de cartelera sobre emprendimiento y espíritu emprendedor. (Lista de chequeo).</t>
    </r>
  </si>
  <si>
    <r>
      <rPr>
        <b/>
        <sz val="10"/>
        <rFont val="Calibri"/>
        <family val="2"/>
      </rPr>
      <t>De Conocimiento:</t>
    </r>
    <r>
      <rPr>
        <sz val="10"/>
        <rFont val="Calibri"/>
        <family val="2"/>
      </rPr>
      <t xml:space="preserve"> Conceptos sobre Ideación, metodologías, técnicas y herramientas, problema, alternativas creativas de solución, ideas y oportunidades de negocio y modelaje de ideas. (Cuestionario)
</t>
    </r>
    <r>
      <rPr>
        <b/>
        <sz val="10"/>
        <rFont val="Calibri"/>
        <family val="2"/>
      </rPr>
      <t>De Desempeño:</t>
    </r>
    <r>
      <rPr>
        <sz val="10"/>
        <rFont val="Calibri"/>
        <family val="2"/>
      </rPr>
      <t xml:space="preserve"> Identificar ideas de negocio en situaciones de nuestra cotidianidad.  (Lista de chequeo).
</t>
    </r>
    <r>
      <rPr>
        <b/>
        <sz val="10"/>
        <rFont val="Calibri"/>
        <family val="2"/>
      </rPr>
      <t>De Producto:</t>
    </r>
    <r>
      <rPr>
        <sz val="10"/>
        <rFont val="Calibri"/>
        <family val="2"/>
      </rPr>
      <t xml:space="preserve"> Crear modelo Canvas de su idea de negocio. (Lista de chequeo).</t>
    </r>
  </si>
  <si>
    <r>
      <rPr>
        <b/>
        <sz val="10"/>
        <rFont val="Calibri"/>
        <family val="2"/>
      </rPr>
      <t>De conocimiento:</t>
    </r>
    <r>
      <rPr>
        <sz val="10"/>
        <rFont val="Calibri"/>
        <family val="2"/>
      </rPr>
      <t xml:space="preserve"> Conceptos sobre Mercados, características productividad, áreas funcionales, formalización, estructura operacional, infraestructura física, requerimientos técnicos, tecnológicos y humanos.  (Cuestionario)
</t>
    </r>
    <r>
      <rPr>
        <b/>
        <sz val="10"/>
        <rFont val="Calibri"/>
        <family val="2"/>
      </rPr>
      <t>De Desempeño:</t>
    </r>
    <r>
      <rPr>
        <sz val="10"/>
        <rFont val="Calibri"/>
        <family val="2"/>
      </rPr>
      <t xml:space="preserve"> Identificar las tendencias del mercado, el cliente y  sus necesidades (Lista de chequeo).
</t>
    </r>
    <r>
      <rPr>
        <b/>
        <sz val="10"/>
        <rFont val="Calibri"/>
        <family val="2"/>
      </rPr>
      <t>De Producto:</t>
    </r>
    <r>
      <rPr>
        <sz val="10"/>
        <rFont val="Calibri"/>
        <family val="2"/>
      </rPr>
      <t xml:space="preserve"> Plan de Negocio.  (Lista de chequeo).</t>
    </r>
  </si>
  <si>
    <r>
      <rPr>
        <b/>
        <sz val="10"/>
        <rFont val="Calibri"/>
        <family val="2"/>
      </rPr>
      <t xml:space="preserve">De conocimiento: </t>
    </r>
    <r>
      <rPr>
        <sz val="10"/>
        <rFont val="Calibri"/>
        <family val="2"/>
      </rPr>
      <t xml:space="preserve">Conceptos sobre Planeación estratégica, Gestión empresarial, niveles, estructura,  control y  evaluación (Cuestionario)
</t>
    </r>
    <r>
      <rPr>
        <b/>
        <sz val="10"/>
        <rFont val="Calibri"/>
        <family val="2"/>
      </rPr>
      <t xml:space="preserve">De Desempeño: </t>
    </r>
    <r>
      <rPr>
        <sz val="10"/>
        <rFont val="Calibri"/>
        <family val="2"/>
      </rPr>
      <t xml:space="preserve">Identificar los riesgos y estados financieros (Lista de chequeo).
</t>
    </r>
    <r>
      <rPr>
        <b/>
        <sz val="10"/>
        <rFont val="Calibri"/>
        <family val="2"/>
      </rPr>
      <t>De Producto:</t>
    </r>
    <r>
      <rPr>
        <sz val="10"/>
        <rFont val="Calibri"/>
        <family val="2"/>
      </rPr>
      <t xml:space="preserve"> Presentación Pitch y Plan de Negocio.  (Lista de chequeo).</t>
    </r>
  </si>
  <si>
    <r>
      <rPr>
        <b/>
        <sz val="11"/>
        <rFont val="Arial"/>
        <family val="2"/>
      </rPr>
      <t>Evidencias de Conocimiento:</t>
    </r>
    <r>
      <rPr>
        <sz val="11"/>
        <rFont val="Arial"/>
        <family val="2"/>
      </rPr>
      <t xml:space="preserve">
Prueba de conocimiento de conceptos y principios para la implantación del software (Cuestionario).
</t>
    </r>
    <r>
      <rPr>
        <b/>
        <sz val="11"/>
        <rFont val="Arial"/>
        <family val="2"/>
      </rPr>
      <t>Evidencias de Desempeño:</t>
    </r>
    <r>
      <rPr>
        <sz val="11"/>
        <rFont val="Arial"/>
        <family val="2"/>
      </rPr>
      <t xml:space="preserve">
Creación del plan de implantación y migración de datos (Lista de chequeo) .
</t>
    </r>
    <r>
      <rPr>
        <b/>
        <sz val="11"/>
        <rFont val="Arial"/>
        <family val="2"/>
      </rPr>
      <t>Evidencias de Producto:</t>
    </r>
    <r>
      <rPr>
        <sz val="11"/>
        <rFont val="Arial"/>
        <family val="2"/>
      </rPr>
      <t xml:space="preserve">
Verificación del plan de implantación y migración de datos
(Listas de chequeo). </t>
    </r>
  </si>
  <si>
    <r>
      <rPr>
        <b/>
        <sz val="11"/>
        <rFont val="Arial"/>
        <family val="2"/>
      </rPr>
      <t>Evidencias de Conocimiento:</t>
    </r>
    <r>
      <rPr>
        <sz val="11"/>
        <rFont val="Arial"/>
        <family val="2"/>
      </rPr>
      <t xml:space="preserve">
Prueba de conocimiento de conceptos y principios para la configuración se servicios y carga de archivos del proyecto (Cuestionario).
</t>
    </r>
    <r>
      <rPr>
        <b/>
        <sz val="11"/>
        <rFont val="Arial"/>
        <family val="2"/>
      </rPr>
      <t>Evidencias de Desempeño:</t>
    </r>
    <r>
      <rPr>
        <sz val="11"/>
        <rFont val="Arial"/>
        <family val="2"/>
      </rPr>
      <t xml:space="preserve">
Configuración de servicios y carga de archivos del proyecto (Lista de chequeo) .
</t>
    </r>
    <r>
      <rPr>
        <b/>
        <sz val="11"/>
        <rFont val="Arial"/>
        <family val="2"/>
      </rPr>
      <t>Evidencias de Producto:</t>
    </r>
    <r>
      <rPr>
        <sz val="11"/>
        <rFont val="Arial"/>
        <family val="2"/>
      </rPr>
      <t xml:space="preserve">
Verificación de configuración de servicios y carga de los archivos del proyecto
(Listas de chequeo). </t>
    </r>
  </si>
  <si>
    <r>
      <t xml:space="preserve">
</t>
    </r>
    <r>
      <rPr>
        <b/>
        <sz val="11"/>
        <rFont val="Arial"/>
        <family val="2"/>
      </rPr>
      <t>Evidencias de Desempeño:</t>
    </r>
    <r>
      <rPr>
        <sz val="11"/>
        <rFont val="Arial"/>
        <family val="2"/>
      </rPr>
      <t xml:space="preserve">
Creación de planes de mantenimiento del software y manuales de usuario (Lista de chequeo) .
</t>
    </r>
    <r>
      <rPr>
        <b/>
        <sz val="11"/>
        <rFont val="Arial"/>
        <family val="2"/>
      </rPr>
      <t>Evidencias de Producto:</t>
    </r>
    <r>
      <rPr>
        <sz val="11"/>
        <rFont val="Arial"/>
        <family val="2"/>
      </rPr>
      <t xml:space="preserve">
Planes de mantenimiento del software y manuales de usuario
(Listas de chequeo). </t>
    </r>
  </si>
  <si>
    <r>
      <t xml:space="preserve">
</t>
    </r>
    <r>
      <rPr>
        <b/>
        <sz val="11"/>
        <rFont val="Arial"/>
        <family val="2"/>
      </rPr>
      <t>Evidencias de Desempeño:</t>
    </r>
    <r>
      <rPr>
        <sz val="11"/>
        <rFont val="Arial"/>
        <family val="2"/>
      </rPr>
      <t xml:space="preserve">
Creación de planes de capacitación de los usuarios y pruebas de aceptación(Lista de chequeo) .
</t>
    </r>
    <r>
      <rPr>
        <b/>
        <sz val="11"/>
        <rFont val="Arial"/>
        <family val="2"/>
      </rPr>
      <t>Evidencias de Producto:</t>
    </r>
    <r>
      <rPr>
        <sz val="11"/>
        <rFont val="Arial"/>
        <family val="2"/>
      </rPr>
      <t xml:space="preserve">
Planes de capacitación de los usuarios y pruebas de aceptación
(Listas de chequeo). </t>
    </r>
  </si>
  <si>
    <r>
      <rPr>
        <b/>
        <sz val="10"/>
        <rFont val="Calibri"/>
        <family val="2"/>
      </rPr>
      <t>De conocimiento:</t>
    </r>
    <r>
      <rPr>
        <sz val="10"/>
        <rFont val="Calibri"/>
        <family val="2"/>
      </rPr>
      <t xml:space="preserve"> Demuestra dominio sobre los temas y vocabulario de presentación personal en el nivel de inglés para principiantes. Intercambia información acerca de la familia y los intereses. 
</t>
    </r>
    <r>
      <rPr>
        <b/>
        <sz val="10"/>
        <rFont val="Calibri"/>
        <family val="2"/>
      </rPr>
      <t xml:space="preserve">De Desempeño: </t>
    </r>
    <r>
      <rPr>
        <sz val="10"/>
        <rFont val="Calibri"/>
        <family val="2"/>
      </rPr>
      <t xml:space="preserve">Representa una muestra teatral corta en inglés utilizando las estructuras y vocabulario apropiados y con la pronunciación clara y fluida, en grupos. 
</t>
    </r>
    <r>
      <rPr>
        <b/>
        <sz val="10"/>
        <rFont val="Calibri"/>
        <family val="2"/>
      </rPr>
      <t>De Producto:</t>
    </r>
    <r>
      <rPr>
        <sz val="10"/>
        <rFont val="Calibri"/>
        <family val="2"/>
      </rPr>
      <t xml:space="preserve"> 1. Completa un formulario con información personal y laboral individualmente
  2. Escribe un gión donde incluye vocabulario y estructuras apropiadas para describir las personas, situaciones y contextos del lugar que está representando, en grupos.</t>
    </r>
  </si>
  <si>
    <r>
      <rPr>
        <b/>
        <sz val="10"/>
        <rFont val="Calibri"/>
        <family val="2"/>
      </rPr>
      <t>De desempeño:</t>
    </r>
    <r>
      <rPr>
        <sz val="10"/>
        <rFont val="Calibri"/>
        <family val="2"/>
      </rPr>
      <t xml:space="preserve"> Participación en las actividades programadas
</t>
    </r>
    <r>
      <rPr>
        <b/>
        <sz val="10"/>
        <rFont val="Calibri"/>
        <family val="2"/>
      </rPr>
      <t>De producto:</t>
    </r>
    <r>
      <rPr>
        <sz val="10"/>
        <rFont val="Calibri"/>
        <family val="2"/>
      </rPr>
      <t xml:space="preserve"> Línea del tiempo sobre los derechos fundamentales del trabajo</t>
    </r>
  </si>
  <si>
    <r>
      <rPr>
        <b/>
        <sz val="10"/>
        <rFont val="Calibri"/>
        <family val="2"/>
      </rPr>
      <t xml:space="preserve">De desempeño: </t>
    </r>
    <r>
      <rPr>
        <sz val="10"/>
        <rFont val="Calibri"/>
        <family val="2"/>
      </rPr>
      <t xml:space="preserve">Participación activa en las actividades propuestas y en los debates
</t>
    </r>
    <r>
      <rPr>
        <b/>
        <sz val="10"/>
        <rFont val="Calibri"/>
        <family val="2"/>
      </rPr>
      <t>De producto:</t>
    </r>
    <r>
      <rPr>
        <sz val="10"/>
        <rFont val="Calibri"/>
        <family val="2"/>
      </rPr>
      <t xml:space="preserve"> Folleto sobre la Negociación Colectiva y mecanismos legales en la solución de conflictos laborales. (Formato a definir con cada grupo)</t>
    </r>
  </si>
  <si>
    <r>
      <rPr>
        <b/>
        <sz val="10"/>
        <rFont val="Calibri"/>
        <family val="2"/>
      </rPr>
      <t>De producto:</t>
    </r>
    <r>
      <rPr>
        <sz val="10"/>
        <rFont val="Calibri"/>
        <family val="2"/>
      </rPr>
      <t xml:space="preserve"> Periódico Mural sobre la realidad del trabajo en Colombia</t>
    </r>
  </si>
  <si>
    <r>
      <rPr>
        <b/>
        <sz val="11"/>
        <rFont val="Calibri"/>
        <family val="2"/>
      </rPr>
      <t xml:space="preserve">De producto: </t>
    </r>
    <r>
      <rPr>
        <sz val="11"/>
        <rFont val="Calibri"/>
        <family val="2"/>
        <scheme val="minor"/>
      </rPr>
      <t>Campaña audiovisual o gráfica sobre la defensa de un recurso natural en una región del país.</t>
    </r>
  </si>
  <si>
    <t>DETERMINAR LAS ESPECIFICACIONES FUNCIONALES DEL SOFTWARE.</t>
  </si>
  <si>
    <t xml:space="preserve">Identifica y describe en un software dado, los datos de entrada, procesamiento de los datos e información generada, según necesidades del cliente.
</t>
  </si>
  <si>
    <t>Identifica procesos de la organización de acuerdo con la estructura organizacional de la empresa y los requerimientos del cliente.
•	Aplica técnicas de análisis de procesos, siguiendo la metodología establecida.
•	Elabora diagrama de procesos identificando áreas de incidencia directa con el software a construir. 
•	Reconoce las fronteras y el contexto del sistema de acuerdo con el alcance del proyecto.</t>
  </si>
  <si>
    <t>ESPECIFICAR EL MODELO CONCEPTUAL DEL SOFTWARE</t>
  </si>
  <si>
    <t>CONSTRUIR EL PROTOTIPO DEL SOFTWARE DE ACUERDO AL ANÁLISIS DE LAS CARACTERÍSTICAS FUNCIONALES Y DE CALIDAD.</t>
  </si>
  <si>
    <t>CODIFICAR LOS MÓDULOS DEL SOFTWARE.</t>
  </si>
  <si>
    <t>DESARROLLAR LA ESTRUCTURA DE DATOS Y LA INTERFAZ DE USUARIO DEL SOFTWARE.</t>
  </si>
  <si>
    <t>Desarrollo de aplicaciones web y servicios en la nube para el sector productivo Mipymes del Tolima</t>
  </si>
  <si>
    <t>Cesar Esquivel - James Morales</t>
  </si>
  <si>
    <t>Tolima, Centro de Industria y Construcción</t>
  </si>
  <si>
    <t>Ing. Marco Tulio Ramirez</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</si>
</sst>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sz val="11"/>
      <name val="Calibri"/>
      <family val="2"/>
    </font>
    <font>
      <sz val="10"/>
      <name val="Calibri"/>
      <family val="2"/>
    </font>
    <font>
      <b/>
      <sz val="10"/>
      <name val="Calibri"/>
      <family val="2"/>
    </font>
    <font>
      <sz val="11"/>
      <name val="Calibri"/>
      <family val="2"/>
      <scheme val="minor"/>
    </font>
    <font>
      <sz val="10"/>
      <name val="Calibri"/>
      <family val="2"/>
      <scheme val="minor"/>
    </font>
    <font>
      <b/>
      <sz val="10"/>
      <name val="Calibri"/>
      <family val="2"/>
      <scheme val="minor"/>
    </font>
    <font>
      <sz val="8"/>
      <name val="Calibri"/>
      <family val="2"/>
      <scheme val="minor"/>
    </font>
    <font>
      <sz val="11"/>
      <color rgb="FF000000"/>
      <name val="Calibri"/>
      <family val="2"/>
    </font>
    <font>
      <sz val="10"/>
      <name val="Arial"/>
      <family val="2"/>
    </font>
    <font>
      <sz val="9"/>
      <name val="Arial"/>
      <family val="2"/>
    </font>
    <font>
      <b/>
      <sz val="10"/>
      <name val="Arial"/>
      <family val="2"/>
    </font>
    <font>
      <b/>
      <sz val="12"/>
      <name val="Calibri"/>
      <family val="2"/>
      <scheme val="minor"/>
    </font>
    <font>
      <sz val="11"/>
      <name val="Arial"/>
      <family val="2"/>
    </font>
    <font>
      <b/>
      <sz val="11"/>
      <name val="Arial"/>
      <family val="2"/>
    </font>
    <font>
      <b/>
      <sz val="11"/>
      <name val="Calibri"/>
      <family val="2"/>
      <scheme val="minor"/>
    </font>
    <font>
      <sz val="9"/>
      <name val="Calibri"/>
      <family val="2"/>
      <scheme val="minor"/>
    </font>
    <font>
      <b/>
      <sz val="11"/>
      <name val="Calibri"/>
      <family val="2"/>
    </font>
    <font>
      <sz val="10"/>
      <color rgb="FFFF0000"/>
      <name val="Calibri"/>
      <family val="2"/>
      <scheme val="minor"/>
    </font>
    <font>
      <sz val="10"/>
      <color rgb="FFFF0000"/>
      <name val="Calibri"/>
      <family val="2"/>
    </font>
    <font>
      <sz val="11"/>
      <color rgb="FFFF0000"/>
      <name val="Arial"/>
      <family val="2"/>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79998168889431442"/>
        <bgColor rgb="FFFFFFFF"/>
      </patternFill>
    </fill>
    <fill>
      <patternFill patternType="solid">
        <fgColor theme="9" tint="0.59999389629810485"/>
        <bgColor indexed="65"/>
      </patternFill>
    </fill>
    <fill>
      <patternFill patternType="solid">
        <fgColor rgb="FFFFFFCC"/>
        <bgColor rgb="FFFFFFFF"/>
      </patternFill>
    </fill>
    <fill>
      <patternFill patternType="solid">
        <fgColor rgb="FFFFFFCC"/>
        <bgColor indexed="64"/>
      </patternFill>
    </fill>
    <fill>
      <patternFill patternType="solid">
        <fgColor rgb="FFFFFFCC"/>
        <bgColor rgb="FF00CC33"/>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n">
        <color auto="1"/>
      </right>
      <top/>
      <bottom/>
      <diagonal/>
    </border>
    <border>
      <left style="medium">
        <color indexed="64"/>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style="medium">
        <color indexed="64"/>
      </left>
      <right/>
      <top style="medium">
        <color indexed="64"/>
      </top>
      <bottom/>
      <diagonal/>
    </border>
    <border>
      <left style="thin">
        <color auto="1"/>
      </left>
      <right style="medium">
        <color indexed="64"/>
      </right>
      <top style="thin">
        <color auto="1"/>
      </top>
      <bottom style="medium">
        <color indexed="64"/>
      </bottom>
      <diagonal/>
    </border>
  </borders>
  <cellStyleXfs count="53">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1" fillId="6" borderId="0" applyNumberFormat="0" applyBorder="0" applyAlignment="0" applyProtection="0"/>
  </cellStyleXfs>
  <cellXfs count="270">
    <xf numFmtId="0" fontId="0" fillId="0" borderId="0" xfId="0"/>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9" fillId="8" borderId="21" xfId="0" applyFont="1" applyFill="1" applyBorder="1" applyAlignment="1">
      <alignment horizontal="center" vertical="center" wrapText="1"/>
    </xf>
    <xf numFmtId="0" fontId="9" fillId="8" borderId="21" xfId="0" applyFont="1" applyFill="1" applyBorder="1" applyAlignment="1">
      <alignment horizontal="center" vertical="center"/>
    </xf>
    <xf numFmtId="0" fontId="9" fillId="8" borderId="21" xfId="0" applyFont="1" applyFill="1" applyBorder="1" applyAlignment="1">
      <alignment horizontal="left" vertical="center" wrapText="1"/>
    </xf>
    <xf numFmtId="0" fontId="6" fillId="0" borderId="1" xfId="0" applyFont="1" applyFill="1" applyBorder="1" applyAlignment="1">
      <alignment wrapText="1"/>
    </xf>
    <xf numFmtId="0" fontId="13" fillId="8" borderId="1" xfId="0" applyFont="1" applyFill="1" applyBorder="1" applyAlignment="1">
      <alignment horizontal="center" vertical="center" wrapText="1"/>
    </xf>
    <xf numFmtId="0" fontId="14" fillId="0" borderId="1" xfId="0" applyFont="1" applyFill="1" applyBorder="1" applyAlignment="1">
      <alignment vertical="center" wrapText="1"/>
    </xf>
    <xf numFmtId="0" fontId="9" fillId="8" borderId="26" xfId="0" applyFont="1" applyFill="1" applyBorder="1" applyAlignment="1">
      <alignment horizontal="center" vertical="center" wrapText="1"/>
    </xf>
    <xf numFmtId="0" fontId="6" fillId="0" borderId="1" xfId="0" applyFont="1" applyFill="1" applyBorder="1" applyAlignment="1">
      <alignment horizontal="center" vertical="center"/>
    </xf>
    <xf numFmtId="0" fontId="8" fillId="8" borderId="1" xfId="0" applyFont="1" applyFill="1" applyBorder="1" applyAlignment="1">
      <alignment horizontal="center" vertical="center" wrapText="1"/>
    </xf>
    <xf numFmtId="0" fontId="6" fillId="8" borderId="1" xfId="0" applyFont="1" applyFill="1" applyBorder="1" applyAlignment="1">
      <alignment horizontal="center" vertical="center"/>
    </xf>
    <xf numFmtId="0" fontId="6" fillId="8" borderId="1" xfId="0" applyFont="1" applyFill="1" applyBorder="1" applyAlignment="1">
      <alignment vertical="top" wrapText="1"/>
    </xf>
    <xf numFmtId="0" fontId="6" fillId="8" borderId="26" xfId="0" applyFont="1" applyFill="1" applyBorder="1" applyAlignment="1">
      <alignment horizontal="center" vertical="center" wrapText="1"/>
    </xf>
    <xf numFmtId="0" fontId="6" fillId="8" borderId="26" xfId="0" applyFont="1" applyFill="1" applyBorder="1" applyAlignment="1">
      <alignment horizontal="center" vertical="center"/>
    </xf>
    <xf numFmtId="0" fontId="6" fillId="8" borderId="26" xfId="0" applyFont="1" applyFill="1" applyBorder="1" applyAlignment="1">
      <alignment wrapText="1"/>
    </xf>
    <xf numFmtId="0" fontId="6" fillId="8" borderId="26" xfId="0" applyFont="1" applyFill="1" applyBorder="1" applyAlignment="1">
      <alignment vertical="top" wrapText="1"/>
    </xf>
    <xf numFmtId="0" fontId="13" fillId="0" borderId="1" xfId="0" applyFont="1" applyFill="1" applyBorder="1" applyAlignment="1">
      <alignment horizontal="center" vertical="center" wrapText="1"/>
    </xf>
    <xf numFmtId="0" fontId="13" fillId="0" borderId="1" xfId="0" applyFont="1" applyBorder="1" applyAlignment="1">
      <alignment vertical="center" wrapText="1"/>
    </xf>
    <xf numFmtId="0" fontId="13" fillId="8" borderId="1" xfId="0" applyFont="1" applyFill="1" applyBorder="1" applyAlignment="1">
      <alignment vertical="center" wrapText="1"/>
    </xf>
    <xf numFmtId="0" fontId="13" fillId="9" borderId="1" xfId="0" applyFont="1" applyFill="1" applyBorder="1" applyAlignment="1">
      <alignment vertical="center" wrapText="1"/>
    </xf>
    <xf numFmtId="0" fontId="8" fillId="0" borderId="0" xfId="0" applyFont="1"/>
    <xf numFmtId="0" fontId="10" fillId="0" borderId="0" xfId="0" applyFont="1" applyAlignment="1">
      <alignment vertical="center" wrapText="1"/>
    </xf>
    <xf numFmtId="0" fontId="10" fillId="3" borderId="2" xfId="0" applyFont="1" applyFill="1" applyBorder="1" applyAlignment="1">
      <alignment horizontal="center" vertical="center" wrapText="1"/>
    </xf>
    <xf numFmtId="0" fontId="9" fillId="8" borderId="21" xfId="0" applyFont="1" applyFill="1" applyBorder="1" applyAlignment="1">
      <alignment vertical="center" wrapText="1"/>
    </xf>
    <xf numFmtId="0" fontId="9" fillId="8" borderId="2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9" fillId="0" borderId="24" xfId="0" applyFont="1" applyFill="1" applyBorder="1" applyAlignment="1">
      <alignment horizontal="center" vertical="center"/>
    </xf>
    <xf numFmtId="0" fontId="8" fillId="0" borderId="24" xfId="0" applyFont="1" applyFill="1" applyBorder="1"/>
    <xf numFmtId="0" fontId="8" fillId="0" borderId="1" xfId="0" applyFont="1" applyFill="1" applyBorder="1" applyAlignment="1">
      <alignment vertical="center" wrapText="1"/>
    </xf>
    <xf numFmtId="0" fontId="6" fillId="0" borderId="1" xfId="0" applyFont="1" applyFill="1" applyBorder="1" applyAlignment="1">
      <alignment vertical="top" wrapText="1"/>
    </xf>
    <xf numFmtId="1" fontId="6" fillId="0" borderId="1" xfId="51"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vertical="top"/>
    </xf>
    <xf numFmtId="0" fontId="9" fillId="8" borderId="1" xfId="0" applyFont="1" applyFill="1" applyBorder="1" applyAlignment="1">
      <alignment vertical="center" wrapText="1"/>
    </xf>
    <xf numFmtId="0" fontId="9" fillId="8" borderId="1" xfId="0" applyFont="1" applyFill="1" applyBorder="1" applyAlignment="1">
      <alignment horizontal="center" vertical="center"/>
    </xf>
    <xf numFmtId="0" fontId="9" fillId="8" borderId="1" xfId="0" applyFont="1" applyFill="1" applyBorder="1" applyAlignment="1">
      <alignment vertical="center"/>
    </xf>
    <xf numFmtId="0" fontId="9" fillId="8" borderId="24" xfId="0" applyFont="1" applyFill="1" applyBorder="1" applyAlignment="1">
      <alignment horizontal="center" vertical="center"/>
    </xf>
    <xf numFmtId="0" fontId="8" fillId="2" borderId="0" xfId="0" applyFont="1" applyFill="1"/>
    <xf numFmtId="1" fontId="6" fillId="8" borderId="1" xfId="51" applyNumberFormat="1" applyFont="1" applyFill="1" applyBorder="1" applyAlignment="1">
      <alignment horizontal="center" vertical="center" wrapText="1"/>
    </xf>
    <xf numFmtId="0" fontId="8" fillId="8" borderId="1" xfId="0" applyFont="1" applyFill="1" applyBorder="1" applyAlignment="1">
      <alignment vertical="center"/>
    </xf>
    <xf numFmtId="0" fontId="17"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9" fillId="0" borderId="1" xfId="0" applyFont="1" applyFill="1" applyBorder="1" applyAlignment="1">
      <alignment vertical="center"/>
    </xf>
    <xf numFmtId="0" fontId="8" fillId="0" borderId="24" xfId="0" applyFont="1" applyFill="1" applyBorder="1" applyAlignment="1">
      <alignment horizontal="center" vertical="center"/>
    </xf>
    <xf numFmtId="2" fontId="6" fillId="0" borderId="1" xfId="51" applyNumberFormat="1" applyFont="1" applyFill="1" applyBorder="1" applyAlignment="1">
      <alignment horizontal="center" vertical="center" wrapText="1"/>
    </xf>
    <xf numFmtId="0" fontId="8" fillId="0" borderId="1" xfId="0" applyFont="1" applyFill="1" applyBorder="1" applyAlignment="1">
      <alignment vertical="center"/>
    </xf>
    <xf numFmtId="0" fontId="17" fillId="8" borderId="1" xfId="0" applyFont="1" applyFill="1" applyBorder="1" applyAlignment="1">
      <alignment vertical="center" wrapText="1"/>
    </xf>
    <xf numFmtId="0" fontId="17" fillId="8" borderId="1" xfId="0" applyFont="1" applyFill="1" applyBorder="1" applyAlignment="1">
      <alignment horizontal="center" vertical="center" wrapText="1"/>
    </xf>
    <xf numFmtId="0" fontId="9" fillId="8" borderId="1" xfId="0" applyFont="1" applyFill="1" applyBorder="1" applyAlignment="1">
      <alignment horizontal="left" vertical="center" wrapText="1"/>
    </xf>
    <xf numFmtId="2" fontId="6" fillId="8" borderId="1" xfId="51" applyNumberFormat="1" applyFont="1" applyFill="1" applyBorder="1" applyAlignment="1">
      <alignment horizontal="center" vertical="center" wrapText="1"/>
    </xf>
    <xf numFmtId="0" fontId="9" fillId="8" borderId="27" xfId="0" applyFont="1" applyFill="1" applyBorder="1" applyAlignment="1">
      <alignment horizontal="center" vertical="center"/>
    </xf>
    <xf numFmtId="0" fontId="8" fillId="0" borderId="0" xfId="0" applyFont="1" applyAlignment="1">
      <alignment horizontal="center"/>
    </xf>
    <xf numFmtId="0" fontId="8" fillId="0" borderId="0" xfId="0" applyFont="1" applyAlignment="1">
      <alignment wrapText="1"/>
    </xf>
    <xf numFmtId="0" fontId="8" fillId="0" borderId="0" xfId="0" applyFont="1" applyAlignment="1">
      <alignment horizontal="left" wrapText="1"/>
    </xf>
    <xf numFmtId="0" fontId="8" fillId="0" borderId="0" xfId="0" applyFont="1" applyAlignment="1">
      <alignment horizontal="center" vertical="center"/>
    </xf>
    <xf numFmtId="0" fontId="18" fillId="3" borderId="2" xfId="0" applyFont="1" applyFill="1" applyBorder="1" applyAlignment="1">
      <alignment horizontal="center" vertical="center" wrapText="1"/>
    </xf>
    <xf numFmtId="0" fontId="17" fillId="8" borderId="21" xfId="0" applyFont="1" applyFill="1" applyBorder="1" applyAlignment="1">
      <alignment horizontal="center" vertical="center" wrapText="1"/>
    </xf>
    <xf numFmtId="0" fontId="17" fillId="8" borderId="21" xfId="0" applyFont="1" applyFill="1" applyBorder="1" applyAlignment="1">
      <alignment horizontal="left" vertical="center" wrapText="1"/>
    </xf>
    <xf numFmtId="0" fontId="17" fillId="8" borderId="22" xfId="0" applyFont="1" applyFill="1" applyBorder="1" applyAlignment="1">
      <alignment horizontal="center" vertical="center" wrapText="1"/>
    </xf>
    <xf numFmtId="0" fontId="17" fillId="8" borderId="1" xfId="0" applyFont="1" applyFill="1" applyBorder="1" applyAlignment="1">
      <alignment horizontal="left" vertical="center" wrapText="1"/>
    </xf>
    <xf numFmtId="0" fontId="17" fillId="8" borderId="24" xfId="0" applyFont="1" applyFill="1" applyBorder="1" applyAlignment="1">
      <alignment horizontal="center" vertical="center" wrapText="1"/>
    </xf>
    <xf numFmtId="0" fontId="17" fillId="8" borderId="24" xfId="0" applyFont="1" applyFill="1" applyBorder="1" applyAlignment="1">
      <alignment horizontal="center" vertical="top"/>
    </xf>
    <xf numFmtId="0" fontId="8" fillId="8" borderId="1" xfId="0" applyFont="1" applyFill="1" applyBorder="1" applyAlignment="1">
      <alignment horizontal="center" vertical="center"/>
    </xf>
    <xf numFmtId="0" fontId="8" fillId="8" borderId="24" xfId="0" applyFont="1" applyFill="1" applyBorder="1"/>
    <xf numFmtId="0" fontId="8" fillId="8" borderId="1" xfId="0" applyFont="1" applyFill="1" applyBorder="1" applyAlignment="1">
      <alignment vertical="center" wrapText="1"/>
    </xf>
    <xf numFmtId="0" fontId="6" fillId="8" borderId="1" xfId="0" applyFont="1" applyFill="1" applyBorder="1" applyAlignment="1">
      <alignment vertical="center" wrapText="1"/>
    </xf>
    <xf numFmtId="0" fontId="8" fillId="0" borderId="18" xfId="0" applyFont="1" applyBorder="1"/>
    <xf numFmtId="0" fontId="6" fillId="8" borderId="1" xfId="0" applyFont="1" applyFill="1" applyBorder="1" applyAlignment="1">
      <alignment vertical="center"/>
    </xf>
    <xf numFmtId="0" fontId="8" fillId="0" borderId="1" xfId="0" applyFont="1" applyFill="1" applyBorder="1" applyAlignment="1">
      <alignment horizontal="left" vertical="center" wrapText="1"/>
    </xf>
    <xf numFmtId="0" fontId="17" fillId="0" borderId="24" xfId="0" applyFont="1" applyFill="1" applyBorder="1" applyAlignment="1">
      <alignment horizontal="center" vertical="top"/>
    </xf>
    <xf numFmtId="0" fontId="8" fillId="0" borderId="1" xfId="0" applyFont="1" applyFill="1" applyBorder="1" applyAlignment="1">
      <alignment horizontal="center" vertical="center" wrapText="1"/>
    </xf>
    <xf numFmtId="0" fontId="8" fillId="0" borderId="24" xfId="0" applyFont="1" applyFill="1" applyBorder="1" applyAlignment="1">
      <alignment wrapText="1"/>
    </xf>
    <xf numFmtId="0" fontId="8" fillId="0" borderId="1" xfId="0" applyFont="1" applyFill="1" applyBorder="1"/>
    <xf numFmtId="0" fontId="8" fillId="0" borderId="1" xfId="0" applyFont="1" applyFill="1" applyBorder="1" applyAlignment="1">
      <alignment wrapText="1"/>
    </xf>
    <xf numFmtId="0" fontId="8" fillId="0" borderId="1" xfId="0" applyFont="1" applyFill="1" applyBorder="1" applyAlignment="1">
      <alignment horizontal="center" vertical="center"/>
    </xf>
    <xf numFmtId="0" fontId="8" fillId="8" borderId="1" xfId="0" applyFont="1" applyFill="1" applyBorder="1" applyAlignment="1">
      <alignment horizontal="left" vertical="center" wrapText="1"/>
    </xf>
    <xf numFmtId="0" fontId="8" fillId="8" borderId="24" xfId="0" applyFont="1" applyFill="1" applyBorder="1" applyAlignment="1">
      <alignment wrapText="1"/>
    </xf>
    <xf numFmtId="0" fontId="17" fillId="8" borderId="1" xfId="2" applyFont="1" applyFill="1" applyBorder="1" applyAlignment="1">
      <alignment horizontal="center" vertical="center" wrapText="1"/>
    </xf>
    <xf numFmtId="0" fontId="17" fillId="8" borderId="26" xfId="2" applyFont="1" applyFill="1" applyBorder="1" applyAlignment="1">
      <alignment horizontal="center" vertical="center" wrapText="1"/>
    </xf>
    <xf numFmtId="0" fontId="6" fillId="8" borderId="26" xfId="0" applyFont="1" applyFill="1" applyBorder="1" applyAlignment="1">
      <alignment vertical="center" wrapText="1"/>
    </xf>
    <xf numFmtId="0" fontId="17" fillId="8" borderId="27" xfId="0" applyFont="1" applyFill="1" applyBorder="1" applyAlignment="1">
      <alignment horizontal="center" vertical="top"/>
    </xf>
    <xf numFmtId="0" fontId="8" fillId="0" borderId="0" xfId="0" applyFont="1" applyAlignment="1">
      <alignment horizontal="left" vertical="center"/>
    </xf>
    <xf numFmtId="0" fontId="7" fillId="0" borderId="0" xfId="0" applyFont="1" applyAlignment="1">
      <alignment horizontal="left" vertical="center"/>
    </xf>
    <xf numFmtId="0" fontId="6" fillId="0" borderId="0" xfId="0" applyFont="1" applyAlignment="1">
      <alignment vertical="top"/>
    </xf>
    <xf numFmtId="0" fontId="6" fillId="0" borderId="0" xfId="0" applyFont="1" applyAlignment="1">
      <alignment horizontal="left" vertical="top" wrapText="1"/>
    </xf>
    <xf numFmtId="0" fontId="20" fillId="0" borderId="0" xfId="0" applyFont="1" applyAlignment="1">
      <alignmen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9" fillId="0" borderId="0" xfId="0" applyFont="1"/>
    <xf numFmtId="0" fontId="15" fillId="3" borderId="2" xfId="0" applyFont="1" applyFill="1" applyBorder="1" applyAlignment="1">
      <alignment horizontal="center" vertical="center" wrapText="1"/>
    </xf>
    <xf numFmtId="0" fontId="13" fillId="8" borderId="21" xfId="0" applyFont="1" applyFill="1" applyBorder="1" applyAlignment="1">
      <alignment horizontal="center" vertical="center" wrapText="1"/>
    </xf>
    <xf numFmtId="0" fontId="13" fillId="8" borderId="21" xfId="0" applyFont="1" applyFill="1" applyBorder="1" applyAlignment="1">
      <alignment horizontal="center" vertical="center"/>
    </xf>
    <xf numFmtId="0" fontId="13" fillId="8" borderId="21" xfId="0" applyFont="1" applyFill="1" applyBorder="1" applyAlignment="1">
      <alignment vertical="center" wrapText="1"/>
    </xf>
    <xf numFmtId="0" fontId="13" fillId="8" borderId="22" xfId="0" applyFont="1" applyFill="1" applyBorder="1" applyAlignment="1">
      <alignment horizontal="center" vertical="center"/>
    </xf>
    <xf numFmtId="0" fontId="13" fillId="8" borderId="1" xfId="0" applyFont="1" applyFill="1" applyBorder="1" applyAlignment="1">
      <alignment horizontal="center" vertical="center"/>
    </xf>
    <xf numFmtId="0" fontId="13" fillId="8" borderId="24" xfId="0" applyFont="1" applyFill="1" applyBorder="1" applyAlignment="1">
      <alignment horizontal="center" vertical="center"/>
    </xf>
    <xf numFmtId="0" fontId="9" fillId="8" borderId="24" xfId="0" applyFont="1" applyFill="1" applyBorder="1"/>
    <xf numFmtId="0" fontId="8" fillId="0" borderId="0" xfId="0" applyFont="1" applyFill="1" applyBorder="1" applyAlignment="1">
      <alignment vertical="center" wrapText="1"/>
    </xf>
    <xf numFmtId="0" fontId="13" fillId="0" borderId="1" xfId="0" applyFont="1" applyFill="1" applyBorder="1" applyAlignment="1">
      <alignment horizontal="center" vertical="center"/>
    </xf>
    <xf numFmtId="0" fontId="13" fillId="0" borderId="24" xfId="0" applyFont="1" applyFill="1" applyBorder="1" applyAlignment="1">
      <alignment horizontal="center" vertical="center"/>
    </xf>
    <xf numFmtId="0" fontId="9" fillId="0" borderId="1" xfId="0" applyFont="1" applyFill="1" applyBorder="1" applyAlignment="1">
      <alignment wrapText="1"/>
    </xf>
    <xf numFmtId="0" fontId="8" fillId="0" borderId="24" xfId="0" applyFont="1" applyFill="1" applyBorder="1" applyAlignment="1">
      <alignment vertical="center" wrapText="1"/>
    </xf>
    <xf numFmtId="0" fontId="9" fillId="0" borderId="26" xfId="0" applyFont="1" applyFill="1" applyBorder="1" applyAlignment="1">
      <alignment wrapText="1"/>
    </xf>
    <xf numFmtId="0" fontId="6" fillId="0" borderId="26" xfId="0" applyFont="1" applyFill="1" applyBorder="1" applyAlignment="1">
      <alignment vertical="top" wrapText="1"/>
    </xf>
    <xf numFmtId="0" fontId="8" fillId="0" borderId="26" xfId="0" applyFont="1" applyFill="1" applyBorder="1" applyAlignment="1">
      <alignment horizontal="center" vertical="center"/>
    </xf>
    <xf numFmtId="0" fontId="8" fillId="0" borderId="27" xfId="0" applyFont="1" applyFill="1" applyBorder="1" applyAlignment="1">
      <alignment vertical="center" wrapText="1"/>
    </xf>
    <xf numFmtId="0" fontId="9" fillId="0" borderId="0" xfId="0" applyFont="1" applyAlignment="1">
      <alignment horizontal="center" vertical="center"/>
    </xf>
    <xf numFmtId="0" fontId="9" fillId="0" borderId="0" xfId="0" applyFont="1" applyAlignment="1">
      <alignment wrapText="1"/>
    </xf>
    <xf numFmtId="0" fontId="19" fillId="0" borderId="0" xfId="0" applyFont="1"/>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8" fillId="0" borderId="2" xfId="0" applyFont="1" applyBorder="1" applyAlignment="1">
      <alignment horizontal="center" vertical="center" wrapText="1"/>
    </xf>
    <xf numFmtId="0" fontId="18" fillId="8" borderId="22" xfId="0" applyFont="1" applyFill="1" applyBorder="1" applyAlignment="1">
      <alignment horizontal="center" vertical="center" wrapText="1"/>
    </xf>
    <xf numFmtId="0" fontId="18" fillId="8" borderId="24" xfId="0" applyFont="1" applyFill="1" applyBorder="1" applyAlignment="1">
      <alignment horizontal="center" vertical="center" wrapText="1"/>
    </xf>
    <xf numFmtId="0" fontId="6" fillId="7" borderId="1" xfId="0" applyFont="1" applyFill="1" applyBorder="1" applyAlignment="1">
      <alignment vertical="top" wrapText="1"/>
    </xf>
    <xf numFmtId="0" fontId="6" fillId="7" borderId="1" xfId="0" applyFont="1" applyFill="1" applyBorder="1" applyAlignment="1">
      <alignment horizontal="left" vertical="top" wrapText="1"/>
    </xf>
    <xf numFmtId="0" fontId="6" fillId="7" borderId="1" xfId="0" applyFont="1" applyFill="1" applyBorder="1" applyAlignment="1">
      <alignment vertical="top"/>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top" wrapText="1"/>
    </xf>
    <xf numFmtId="0" fontId="18" fillId="0" borderId="24" xfId="0" applyFont="1" applyBorder="1" applyAlignment="1">
      <alignment horizontal="center" vertical="center" wrapText="1"/>
    </xf>
    <xf numFmtId="0" fontId="8" fillId="4" borderId="1" xfId="0" applyFont="1" applyFill="1" applyBorder="1" applyAlignment="1">
      <alignment wrapText="1"/>
    </xf>
    <xf numFmtId="0" fontId="17" fillId="4" borderId="1" xfId="0" applyFont="1" applyFill="1" applyBorder="1" applyAlignment="1">
      <alignment horizontal="left" vertical="center" wrapText="1"/>
    </xf>
    <xf numFmtId="0" fontId="6" fillId="5" borderId="1" xfId="0" applyFont="1" applyFill="1" applyBorder="1" applyAlignment="1">
      <alignment vertical="top" wrapText="1"/>
    </xf>
    <xf numFmtId="0" fontId="8" fillId="4" borderId="1" xfId="0" applyFont="1" applyFill="1" applyBorder="1" applyAlignment="1">
      <alignment horizontal="center" vertical="center"/>
    </xf>
    <xf numFmtId="0" fontId="8" fillId="4" borderId="1" xfId="0" applyFont="1" applyFill="1" applyBorder="1" applyAlignment="1">
      <alignment vertical="center"/>
    </xf>
    <xf numFmtId="0" fontId="8" fillId="4" borderId="24" xfId="0" applyFont="1" applyFill="1" applyBorder="1" applyAlignment="1">
      <alignment vertical="center" wrapText="1"/>
    </xf>
    <xf numFmtId="0" fontId="6" fillId="0" borderId="1" xfId="0" applyFont="1" applyBorder="1" applyAlignment="1">
      <alignment vertical="top" wrapText="1"/>
    </xf>
    <xf numFmtId="0" fontId="8" fillId="0" borderId="1" xfId="0" applyFont="1" applyBorder="1" applyAlignment="1">
      <alignment horizontal="center" vertical="center"/>
    </xf>
    <xf numFmtId="0" fontId="6" fillId="0" borderId="1" xfId="0" applyFont="1" applyBorder="1" applyAlignment="1">
      <alignment vertical="top"/>
    </xf>
    <xf numFmtId="0" fontId="8" fillId="0" borderId="24" xfId="0" applyFont="1" applyBorder="1" applyAlignment="1">
      <alignment vertical="center" wrapText="1"/>
    </xf>
    <xf numFmtId="0" fontId="8" fillId="0" borderId="1" xfId="0" applyFont="1" applyBorder="1" applyAlignment="1">
      <alignment vertical="top" wrapText="1"/>
    </xf>
    <xf numFmtId="0" fontId="19" fillId="8" borderId="26" xfId="0" applyFont="1" applyFill="1" applyBorder="1" applyAlignment="1">
      <alignment horizontal="center" vertical="center" wrapText="1"/>
    </xf>
    <xf numFmtId="0" fontId="8" fillId="8" borderId="26" xfId="0" applyFont="1" applyFill="1" applyBorder="1" applyAlignment="1">
      <alignment vertical="center"/>
    </xf>
    <xf numFmtId="0" fontId="5" fillId="8" borderId="26" xfId="0" applyFont="1" applyFill="1" applyBorder="1" applyAlignment="1">
      <alignment vertical="center" wrapText="1"/>
    </xf>
    <xf numFmtId="0" fontId="8" fillId="8" borderId="26" xfId="0" applyFont="1" applyFill="1" applyBorder="1"/>
    <xf numFmtId="0" fontId="8" fillId="8" borderId="26" xfId="0" applyFont="1" applyFill="1" applyBorder="1" applyAlignment="1">
      <alignment horizontal="center" vertical="center"/>
    </xf>
    <xf numFmtId="2" fontId="7" fillId="7" borderId="26" xfId="0" applyNumberFormat="1" applyFont="1" applyFill="1" applyBorder="1" applyAlignment="1">
      <alignment horizontal="center" vertical="center"/>
    </xf>
    <xf numFmtId="0" fontId="8" fillId="8" borderId="26" xfId="0" applyFont="1" applyFill="1" applyBorder="1" applyAlignment="1">
      <alignment vertical="center" wrapText="1"/>
    </xf>
    <xf numFmtId="0" fontId="8" fillId="8" borderId="26" xfId="0" applyFont="1" applyFill="1" applyBorder="1" applyAlignment="1">
      <alignment horizontal="left" vertical="center" wrapText="1"/>
    </xf>
    <xf numFmtId="0" fontId="8" fillId="8" borderId="27" xfId="0" applyFont="1" applyFill="1" applyBorder="1" applyAlignment="1">
      <alignment vertic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vertical="center" wrapText="1"/>
    </xf>
    <xf numFmtId="0" fontId="23" fillId="0" borderId="1" xfId="0" applyFont="1" applyFill="1" applyBorder="1" applyAlignment="1">
      <alignment vertical="top" wrapText="1"/>
    </xf>
    <xf numFmtId="0" fontId="16" fillId="0" borderId="12"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4" xfId="0" applyFont="1" applyBorder="1" applyAlignment="1">
      <alignment horizontal="center" vertical="top"/>
    </xf>
    <xf numFmtId="0" fontId="16" fillId="0" borderId="35" xfId="0" applyFont="1" applyBorder="1" applyAlignment="1">
      <alignment horizontal="center" vertical="top"/>
    </xf>
    <xf numFmtId="0" fontId="10" fillId="3" borderId="2"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37" xfId="0" applyFont="1" applyBorder="1" applyAlignment="1">
      <alignment horizontal="center" vertical="center" wrapText="1"/>
    </xf>
    <xf numFmtId="0" fontId="9" fillId="8"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6" fillId="0" borderId="32" xfId="0" applyFont="1" applyBorder="1" applyAlignment="1">
      <alignment horizontal="center" vertical="top"/>
    </xf>
    <xf numFmtId="0" fontId="16" fillId="0" borderId="33" xfId="0" applyFont="1" applyBorder="1" applyAlignment="1">
      <alignment horizontal="center" vertical="top"/>
    </xf>
    <xf numFmtId="0" fontId="16" fillId="0" borderId="9" xfId="0" applyFont="1" applyBorder="1" applyAlignment="1">
      <alignment horizontal="center" vertical="top" wrapText="1"/>
    </xf>
    <xf numFmtId="0" fontId="16" fillId="0" borderId="10" xfId="0" applyFont="1" applyBorder="1" applyAlignment="1">
      <alignment horizontal="center" vertical="top" wrapText="1"/>
    </xf>
    <xf numFmtId="0" fontId="16" fillId="0" borderId="11" xfId="0" applyFont="1" applyBorder="1" applyAlignment="1">
      <alignment horizontal="center" vertical="top" wrapText="1"/>
    </xf>
    <xf numFmtId="0" fontId="16" fillId="0" borderId="12" xfId="0" applyFont="1" applyBorder="1" applyAlignment="1">
      <alignment horizontal="center" vertical="top" wrapText="1"/>
    </xf>
    <xf numFmtId="0" fontId="16" fillId="0" borderId="1" xfId="0" applyFont="1" applyBorder="1" applyAlignment="1">
      <alignment horizontal="center" vertical="top" wrapText="1"/>
    </xf>
    <xf numFmtId="0" fontId="16" fillId="0" borderId="13" xfId="0" applyFont="1" applyBorder="1" applyAlignment="1">
      <alignment horizontal="center" vertical="top" wrapText="1"/>
    </xf>
    <xf numFmtId="0" fontId="16" fillId="2" borderId="12" xfId="0" applyFont="1" applyFill="1" applyBorder="1" applyAlignment="1">
      <alignment horizontal="center" vertical="top" wrapText="1"/>
    </xf>
    <xf numFmtId="0" fontId="16" fillId="2" borderId="1" xfId="0" applyFont="1" applyFill="1" applyBorder="1" applyAlignment="1">
      <alignment horizontal="center" vertical="top" wrapText="1"/>
    </xf>
    <xf numFmtId="0" fontId="16" fillId="2" borderId="13" xfId="0" applyFont="1" applyFill="1" applyBorder="1" applyAlignment="1">
      <alignment horizontal="center" vertical="top" wrapText="1"/>
    </xf>
    <xf numFmtId="14" fontId="8" fillId="0" borderId="5" xfId="0" applyNumberFormat="1" applyFont="1" applyBorder="1" applyAlignment="1">
      <alignment horizontal="center" vertical="top"/>
    </xf>
    <xf numFmtId="0" fontId="8" fillId="0" borderId="5" xfId="0" applyFont="1" applyBorder="1" applyAlignment="1">
      <alignment horizontal="center" vertical="top"/>
    </xf>
    <xf numFmtId="0" fontId="8" fillId="0" borderId="6" xfId="0" applyFont="1" applyBorder="1" applyAlignment="1">
      <alignment horizontal="center" vertical="top"/>
    </xf>
    <xf numFmtId="0" fontId="8" fillId="0" borderId="0" xfId="0" applyFont="1" applyAlignment="1">
      <alignment horizontal="center" vertical="top"/>
    </xf>
    <xf numFmtId="0" fontId="8" fillId="0" borderId="4" xfId="0" applyFont="1" applyBorder="1" applyAlignment="1">
      <alignment horizontal="center" vertical="top"/>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xf>
    <xf numFmtId="0" fontId="8" fillId="0" borderId="0" xfId="0" applyFont="1" applyAlignment="1">
      <alignment horizontal="center"/>
    </xf>
    <xf numFmtId="0" fontId="9" fillId="0" borderId="20"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16" fillId="0" borderId="12" xfId="0" applyFont="1" applyBorder="1" applyAlignment="1">
      <alignment horizontal="center" vertical="center"/>
    </xf>
    <xf numFmtId="0" fontId="16" fillId="0" borderId="1" xfId="0" applyFont="1" applyBorder="1" applyAlignment="1">
      <alignment horizontal="center" vertical="center"/>
    </xf>
    <xf numFmtId="0" fontId="16" fillId="0" borderId="28" xfId="0" applyFont="1" applyBorder="1" applyAlignment="1">
      <alignment horizontal="center" vertical="center"/>
    </xf>
    <xf numFmtId="0" fontId="16" fillId="0" borderId="17" xfId="0" applyFont="1" applyBorder="1" applyAlignment="1">
      <alignment horizontal="center" vertical="center"/>
    </xf>
    <xf numFmtId="0" fontId="16" fillId="0" borderId="2" xfId="0" applyFont="1" applyBorder="1" applyAlignment="1">
      <alignment horizontal="center" vertical="center"/>
    </xf>
    <xf numFmtId="0" fontId="16" fillId="0" borderId="19"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9" xfId="0" applyFont="1" applyBorder="1" applyAlignment="1">
      <alignment horizontal="center" vertical="center"/>
    </xf>
    <xf numFmtId="0" fontId="17" fillId="8" borderId="1" xfId="0" applyFont="1" applyFill="1" applyBorder="1" applyAlignment="1">
      <alignment horizontal="center" vertical="center" wrapText="1"/>
    </xf>
    <xf numFmtId="0" fontId="9" fillId="8" borderId="26"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8" borderId="21" xfId="0" applyFont="1" applyFill="1" applyBorder="1" applyAlignment="1">
      <alignment horizontal="center" vertical="center" wrapText="1"/>
    </xf>
    <xf numFmtId="0" fontId="17" fillId="8" borderId="21" xfId="0" applyFont="1" applyFill="1" applyBorder="1" applyAlignment="1">
      <alignment horizontal="left" vertical="center" wrapText="1"/>
    </xf>
    <xf numFmtId="0" fontId="17" fillId="8" borderId="1" xfId="0" applyFont="1" applyFill="1" applyBorder="1" applyAlignment="1">
      <alignment horizontal="left"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1" xfId="0" applyFont="1" applyFill="1" applyBorder="1" applyAlignment="1">
      <alignment horizontal="left" vertical="center" wrapText="1"/>
    </xf>
    <xf numFmtId="0" fontId="18" fillId="3" borderId="2" xfId="0" applyFont="1" applyFill="1" applyBorder="1" applyAlignment="1">
      <alignment horizontal="left" vertical="center" wrapText="1"/>
    </xf>
    <xf numFmtId="0" fontId="17" fillId="0" borderId="20" xfId="0" applyFont="1" applyFill="1" applyBorder="1" applyAlignment="1">
      <alignment horizontal="center" vertical="center" wrapText="1"/>
    </xf>
    <xf numFmtId="0" fontId="17" fillId="0" borderId="23" xfId="0" applyFont="1" applyFill="1" applyBorder="1" applyAlignment="1">
      <alignment horizontal="center" vertical="center" wrapText="1"/>
    </xf>
    <xf numFmtId="0" fontId="17" fillId="0" borderId="25" xfId="0" applyFont="1" applyFill="1" applyBorder="1" applyAlignment="1">
      <alignment horizontal="center" vertical="center" wrapText="1"/>
    </xf>
    <xf numFmtId="0" fontId="17" fillId="8" borderId="26"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1" xfId="52"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0" borderId="20" xfId="0" applyFont="1" applyFill="1" applyBorder="1" applyAlignment="1">
      <alignment horizontal="center" vertical="center"/>
    </xf>
    <xf numFmtId="0" fontId="15" fillId="0" borderId="23" xfId="0" applyFont="1" applyFill="1" applyBorder="1" applyAlignment="1">
      <alignment horizontal="center" vertical="center"/>
    </xf>
    <xf numFmtId="0" fontId="15" fillId="0" borderId="25" xfId="0" applyFont="1" applyFill="1" applyBorder="1" applyAlignment="1">
      <alignment horizontal="center" vertical="center"/>
    </xf>
    <xf numFmtId="0" fontId="13" fillId="8" borderId="2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9" fillId="0" borderId="0" xfId="0" applyFont="1" applyAlignment="1">
      <alignment horizontal="center"/>
    </xf>
    <xf numFmtId="0" fontId="15" fillId="8" borderId="21" xfId="0" applyFont="1" applyFill="1" applyBorder="1" applyAlignment="1">
      <alignment horizontal="center" vertical="center" wrapText="1"/>
    </xf>
    <xf numFmtId="0" fontId="15" fillId="8"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26"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18" fillId="0" borderId="20"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2" xfId="0" applyFont="1" applyBorder="1" applyAlignment="1">
      <alignment horizontal="center" vertical="top"/>
    </xf>
    <xf numFmtId="0" fontId="16" fillId="0" borderId="1" xfId="0" applyFont="1" applyBorder="1" applyAlignment="1">
      <alignment horizontal="center" vertical="top"/>
    </xf>
    <xf numFmtId="0" fontId="16" fillId="0" borderId="13" xfId="0" applyFont="1" applyBorder="1" applyAlignment="1">
      <alignment horizontal="center" vertical="top"/>
    </xf>
    <xf numFmtId="0" fontId="16" fillId="0" borderId="14" xfId="0" applyFont="1" applyBorder="1" applyAlignment="1">
      <alignment horizontal="center" vertical="top"/>
    </xf>
    <xf numFmtId="0" fontId="16" fillId="0" borderId="15" xfId="0" applyFont="1" applyBorder="1" applyAlignment="1">
      <alignment horizontal="center" vertical="top"/>
    </xf>
    <xf numFmtId="0" fontId="16" fillId="0" borderId="37" xfId="0" applyFont="1" applyBorder="1" applyAlignment="1">
      <alignment horizontal="center" vertical="top"/>
    </xf>
    <xf numFmtId="0" fontId="17" fillId="0" borderId="1" xfId="0" applyFont="1" applyBorder="1" applyAlignment="1">
      <alignment horizontal="center" vertical="center" wrapText="1"/>
    </xf>
    <xf numFmtId="0" fontId="17" fillId="0" borderId="1" xfId="0" applyFont="1" applyBorder="1" applyAlignment="1">
      <alignment horizontal="center" vertical="top" wrapText="1"/>
    </xf>
    <xf numFmtId="0" fontId="18" fillId="8" borderId="24" xfId="0" applyFont="1" applyFill="1" applyBorder="1" applyAlignment="1">
      <alignment horizontal="center" vertical="center" wrapText="1"/>
    </xf>
    <xf numFmtId="0" fontId="18" fillId="0" borderId="24" xfId="0" applyFont="1" applyBorder="1" applyAlignment="1">
      <alignment horizontal="center" vertical="center" wrapText="1"/>
    </xf>
    <xf numFmtId="0" fontId="8" fillId="0" borderId="1" xfId="0" applyFont="1" applyBorder="1" applyAlignment="1">
      <alignment horizontal="center" vertical="center" wrapText="1"/>
    </xf>
    <xf numFmtId="0" fontId="18" fillId="8" borderId="21"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21" fillId="8" borderId="26" xfId="0" applyFont="1" applyFill="1" applyBorder="1" applyAlignment="1">
      <alignment horizontal="center" vertical="center"/>
    </xf>
    <xf numFmtId="0" fontId="17" fillId="0" borderId="1" xfId="0" applyFont="1" applyBorder="1" applyAlignment="1">
      <alignment horizontal="left" vertical="center" wrapText="1"/>
    </xf>
    <xf numFmtId="0" fontId="22" fillId="0" borderId="1"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22" fillId="8" borderId="1" xfId="0" applyFont="1" applyFill="1" applyBorder="1" applyAlignment="1">
      <alignment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vertical="center" wrapText="1"/>
    </xf>
    <xf numFmtId="0" fontId="24" fillId="0" borderId="1" xfId="0" applyFont="1" applyFill="1" applyBorder="1" applyAlignment="1">
      <alignment horizontal="center" vertical="center" wrapText="1"/>
    </xf>
  </cellXfs>
  <cellStyles count="53">
    <cellStyle name="40% - Énfasis6" xfId="52" builtinId="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cellStyle name="Normal 4" xfId="2"/>
    <cellStyle name="Porcentaje" xfId="5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173936</xdr:colOff>
      <xdr:row>0</xdr:row>
      <xdr:rowOff>50800</xdr:rowOff>
    </xdr:from>
    <xdr:to>
      <xdr:col>1</xdr:col>
      <xdr:colOff>5899</xdr:colOff>
      <xdr:row>2</xdr:row>
      <xdr:rowOff>228600</xdr:rowOff>
    </xdr:to>
    <xdr:pic>
      <xdr:nvPicPr>
        <xdr:cNvPr id="3" name="Picture 2" descr="logo_membrete">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6" y="50800"/>
          <a:ext cx="1057967" cy="7493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173936</xdr:colOff>
      <xdr:row>0</xdr:row>
      <xdr:rowOff>50800</xdr:rowOff>
    </xdr:from>
    <xdr:to>
      <xdr:col>1</xdr:col>
      <xdr:colOff>5899</xdr:colOff>
      <xdr:row>2</xdr:row>
      <xdr:rowOff>121920</xdr:rowOff>
    </xdr:to>
    <xdr:pic>
      <xdr:nvPicPr>
        <xdr:cNvPr id="3" name="Picture 2" descr="logo_membrete">
          <a:extLst>
            <a:ext uri="{FF2B5EF4-FFF2-40B4-BE49-F238E27FC236}">
              <a16:creationId xmlns:a16="http://schemas.microsoft.com/office/drawing/2014/main" xmlns="" id="{BB85D35E-11D0-4CE2-8420-3B6F908E1FC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6" y="50800"/>
          <a:ext cx="1057967" cy="7493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173936</xdr:colOff>
      <xdr:row>0</xdr:row>
      <xdr:rowOff>50800</xdr:rowOff>
    </xdr:from>
    <xdr:to>
      <xdr:col>1</xdr:col>
      <xdr:colOff>3178</xdr:colOff>
      <xdr:row>2</xdr:row>
      <xdr:rowOff>199209</xdr:rowOff>
    </xdr:to>
    <xdr:pic>
      <xdr:nvPicPr>
        <xdr:cNvPr id="4" name="Picture 2" descr="logo_membrete">
          <a:extLst>
            <a:ext uri="{FF2B5EF4-FFF2-40B4-BE49-F238E27FC236}">
              <a16:creationId xmlns:a16="http://schemas.microsoft.com/office/drawing/2014/main" xmlns="" id="{559F0DE9-47C4-45AF-88F1-7B51B0FBC32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6" y="50800"/>
          <a:ext cx="1057967" cy="7493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173936</xdr:colOff>
      <xdr:row>0</xdr:row>
      <xdr:rowOff>50800</xdr:rowOff>
    </xdr:from>
    <xdr:to>
      <xdr:col>0</xdr:col>
      <xdr:colOff>1231903</xdr:colOff>
      <xdr:row>2</xdr:row>
      <xdr:rowOff>124097</xdr:rowOff>
    </xdr:to>
    <xdr:pic>
      <xdr:nvPicPr>
        <xdr:cNvPr id="4" name="Picture 2" descr="logo_membrete">
          <a:extLst>
            <a:ext uri="{FF2B5EF4-FFF2-40B4-BE49-F238E27FC236}">
              <a16:creationId xmlns:a16="http://schemas.microsoft.com/office/drawing/2014/main" xmlns="" id="{8B0A94BA-7345-400C-A450-1ADF72CD4C2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6" y="50800"/>
          <a:ext cx="1057967" cy="75038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A1:W47"/>
  <sheetViews>
    <sheetView tabSelected="1" showWhiteSpace="0" topLeftCell="A29" zoomScale="70" zoomScaleNormal="70" zoomScaleSheetLayoutView="70" zoomScalePageLayoutView="70" workbookViewId="0">
      <selection activeCell="C30" sqref="C29:E31"/>
    </sheetView>
  </sheetViews>
  <sheetFormatPr baseColWidth="10" defaultColWidth="11.42578125" defaultRowHeight="15" x14ac:dyDescent="0.25"/>
  <cols>
    <col min="1" max="1" width="18" style="26" customWidth="1"/>
    <col min="2" max="2" width="24" style="26" bestFit="1" customWidth="1"/>
    <col min="3" max="3" width="25.5703125" style="26" customWidth="1"/>
    <col min="4" max="4" width="35.42578125" style="26" customWidth="1"/>
    <col min="5" max="5" width="27.5703125" style="26" customWidth="1"/>
    <col min="6" max="6" width="25.28515625" style="26" customWidth="1"/>
    <col min="7" max="7" width="26" style="26" customWidth="1"/>
    <col min="8" max="8" width="22.42578125" style="59" customWidth="1"/>
    <col min="9" max="9" width="24.42578125" style="26" customWidth="1"/>
    <col min="10" max="10" width="24.140625" style="26" customWidth="1"/>
    <col min="11" max="11" width="19.42578125" style="26" customWidth="1"/>
    <col min="12" max="12" width="67.42578125" style="60" customWidth="1"/>
    <col min="13" max="13" width="69.5703125" style="61" customWidth="1"/>
    <col min="14" max="14" width="33.7109375" style="26" customWidth="1"/>
    <col min="15" max="16384" width="11.42578125" style="26"/>
  </cols>
  <sheetData>
    <row r="1" spans="1:23" ht="22.5" customHeight="1" x14ac:dyDescent="0.25">
      <c r="A1" s="167" t="s">
        <v>0</v>
      </c>
      <c r="B1" s="168"/>
      <c r="C1" s="168"/>
      <c r="D1" s="168"/>
      <c r="E1" s="168"/>
      <c r="F1" s="168"/>
      <c r="G1" s="168"/>
      <c r="H1" s="168"/>
      <c r="I1" s="168"/>
      <c r="J1" s="168"/>
      <c r="K1" s="168"/>
      <c r="L1" s="168"/>
      <c r="M1" s="168"/>
      <c r="N1" s="168"/>
    </row>
    <row r="2" spans="1:23" ht="22.5" customHeight="1" x14ac:dyDescent="0.25">
      <c r="A2" s="167"/>
      <c r="B2" s="168"/>
      <c r="C2" s="168"/>
      <c r="D2" s="168"/>
      <c r="E2" s="168"/>
      <c r="F2" s="168"/>
      <c r="G2" s="168"/>
      <c r="H2" s="168"/>
      <c r="I2" s="168"/>
      <c r="J2" s="168"/>
      <c r="K2" s="168"/>
      <c r="L2" s="168"/>
      <c r="M2" s="168"/>
      <c r="N2" s="168"/>
    </row>
    <row r="3" spans="1:23" ht="22.5" customHeight="1" thickBot="1" x14ac:dyDescent="0.3">
      <c r="A3" s="169"/>
      <c r="B3" s="170"/>
      <c r="C3" s="170"/>
      <c r="D3" s="170"/>
      <c r="E3" s="170"/>
      <c r="F3" s="170"/>
      <c r="G3" s="170"/>
      <c r="H3" s="170"/>
      <c r="I3" s="170"/>
      <c r="J3" s="170"/>
      <c r="K3" s="170"/>
      <c r="L3" s="170"/>
      <c r="M3" s="170"/>
      <c r="N3" s="170"/>
      <c r="O3" s="27"/>
      <c r="P3" s="27"/>
      <c r="Q3" s="27"/>
      <c r="R3" s="27"/>
      <c r="S3" s="27"/>
      <c r="T3" s="27"/>
      <c r="U3" s="27"/>
      <c r="V3" s="27"/>
      <c r="W3" s="27"/>
    </row>
    <row r="4" spans="1:23" ht="22.5" customHeight="1" x14ac:dyDescent="0.25">
      <c r="A4" s="173" t="s">
        <v>1</v>
      </c>
      <c r="B4" s="174"/>
      <c r="C4" s="174"/>
      <c r="D4" s="175"/>
      <c r="E4" s="182">
        <v>43609</v>
      </c>
      <c r="F4" s="183"/>
      <c r="G4" s="183"/>
      <c r="H4" s="183"/>
      <c r="I4" s="183"/>
      <c r="J4" s="183"/>
      <c r="K4" s="183"/>
      <c r="L4" s="183"/>
      <c r="M4" s="183"/>
      <c r="N4" s="184"/>
      <c r="O4" s="27"/>
      <c r="P4" s="27"/>
      <c r="Q4" s="27"/>
      <c r="R4" s="27"/>
      <c r="S4" s="27"/>
      <c r="T4" s="27"/>
      <c r="U4" s="27"/>
      <c r="V4" s="27"/>
      <c r="W4" s="27"/>
    </row>
    <row r="5" spans="1:23" ht="22.5" customHeight="1" x14ac:dyDescent="0.25">
      <c r="A5" s="176" t="s">
        <v>2</v>
      </c>
      <c r="B5" s="177"/>
      <c r="C5" s="177"/>
      <c r="D5" s="178"/>
      <c r="E5" s="185" t="s">
        <v>3</v>
      </c>
      <c r="F5" s="185"/>
      <c r="G5" s="185"/>
      <c r="H5" s="185"/>
      <c r="I5" s="185"/>
      <c r="J5" s="185"/>
      <c r="K5" s="185"/>
      <c r="L5" s="185"/>
      <c r="M5" s="185"/>
      <c r="N5" s="186"/>
      <c r="O5" s="27"/>
      <c r="P5" s="27"/>
      <c r="Q5" s="27"/>
      <c r="R5" s="27"/>
      <c r="S5" s="27"/>
      <c r="T5" s="27"/>
      <c r="U5" s="27"/>
      <c r="V5" s="27"/>
      <c r="W5" s="27"/>
    </row>
    <row r="6" spans="1:23" ht="22.5" customHeight="1" x14ac:dyDescent="0.25">
      <c r="A6" s="176" t="s">
        <v>4</v>
      </c>
      <c r="B6" s="177"/>
      <c r="C6" s="177"/>
      <c r="D6" s="178"/>
      <c r="E6" s="185" t="s">
        <v>163</v>
      </c>
      <c r="F6" s="185"/>
      <c r="G6" s="185"/>
      <c r="H6" s="185"/>
      <c r="I6" s="185"/>
      <c r="J6" s="185"/>
      <c r="K6" s="185"/>
      <c r="L6" s="185"/>
      <c r="M6" s="185"/>
      <c r="N6" s="186"/>
      <c r="O6" s="27"/>
      <c r="P6" s="27"/>
      <c r="Q6" s="27"/>
      <c r="R6" s="27"/>
      <c r="S6" s="27"/>
      <c r="T6" s="27"/>
      <c r="U6" s="27"/>
      <c r="V6" s="27"/>
      <c r="W6" s="27"/>
    </row>
    <row r="7" spans="1:23" ht="22.5" customHeight="1" x14ac:dyDescent="0.25">
      <c r="A7" s="176" t="s">
        <v>5</v>
      </c>
      <c r="B7" s="177"/>
      <c r="C7" s="177"/>
      <c r="D7" s="178"/>
      <c r="E7" s="185" t="s">
        <v>489</v>
      </c>
      <c r="F7" s="185"/>
      <c r="G7" s="185"/>
      <c r="H7" s="185"/>
      <c r="I7" s="185"/>
      <c r="J7" s="185"/>
      <c r="K7" s="185"/>
      <c r="L7" s="185"/>
      <c r="M7" s="185"/>
      <c r="N7" s="186"/>
      <c r="O7" s="27"/>
      <c r="P7" s="27"/>
      <c r="Q7" s="27"/>
      <c r="R7" s="27"/>
      <c r="S7" s="27"/>
      <c r="T7" s="27"/>
      <c r="U7" s="27"/>
      <c r="V7" s="27"/>
      <c r="W7" s="27"/>
    </row>
    <row r="8" spans="1:23" ht="22.5" customHeight="1" x14ac:dyDescent="0.25">
      <c r="A8" s="179" t="s">
        <v>6</v>
      </c>
      <c r="B8" s="180"/>
      <c r="C8" s="180"/>
      <c r="D8" s="181"/>
      <c r="E8" s="185" t="s">
        <v>583</v>
      </c>
      <c r="F8" s="185"/>
      <c r="G8" s="185"/>
      <c r="H8" s="185"/>
      <c r="I8" s="185"/>
      <c r="J8" s="185"/>
      <c r="K8" s="185"/>
      <c r="L8" s="185"/>
      <c r="M8" s="185"/>
      <c r="N8" s="186"/>
      <c r="O8" s="27"/>
      <c r="P8" s="27"/>
      <c r="Q8" s="27"/>
      <c r="R8" s="27"/>
      <c r="S8" s="27"/>
      <c r="T8" s="27"/>
      <c r="U8" s="27"/>
      <c r="V8" s="27"/>
      <c r="W8" s="27"/>
    </row>
    <row r="9" spans="1:23" ht="22.9" customHeight="1" thickBot="1" x14ac:dyDescent="0.3">
      <c r="A9" s="152" t="s">
        <v>7</v>
      </c>
      <c r="B9" s="153"/>
      <c r="C9" s="153"/>
      <c r="D9" s="154"/>
      <c r="E9" s="185" t="s">
        <v>490</v>
      </c>
      <c r="F9" s="185"/>
      <c r="G9" s="185"/>
      <c r="H9" s="185"/>
      <c r="I9" s="185"/>
      <c r="J9" s="185"/>
      <c r="K9" s="185"/>
      <c r="L9" s="185"/>
      <c r="M9" s="185"/>
      <c r="N9" s="186"/>
      <c r="O9" s="27"/>
      <c r="P9" s="27"/>
      <c r="Q9" s="27"/>
      <c r="R9" s="27"/>
      <c r="S9" s="27"/>
      <c r="T9" s="27"/>
      <c r="U9" s="27"/>
      <c r="V9" s="27"/>
      <c r="W9" s="27"/>
    </row>
    <row r="10" spans="1:23" ht="26.1" customHeight="1" thickTop="1" x14ac:dyDescent="0.25">
      <c r="A10" s="196" t="s">
        <v>8</v>
      </c>
      <c r="B10" s="197"/>
      <c r="C10" s="197"/>
      <c r="D10" s="198"/>
      <c r="E10" s="190" t="s">
        <v>584</v>
      </c>
      <c r="F10" s="191"/>
      <c r="G10" s="191"/>
      <c r="H10" s="191"/>
      <c r="I10" s="191"/>
      <c r="J10" s="187" t="s">
        <v>585</v>
      </c>
      <c r="K10" s="188"/>
      <c r="L10" s="188"/>
      <c r="M10" s="188"/>
      <c r="N10" s="189"/>
      <c r="O10" s="27"/>
      <c r="P10" s="27"/>
      <c r="Q10" s="27"/>
      <c r="R10" s="27"/>
      <c r="S10" s="27"/>
      <c r="T10" s="27"/>
      <c r="U10" s="27"/>
      <c r="V10" s="27"/>
      <c r="W10" s="27"/>
    </row>
    <row r="11" spans="1:23" ht="26.1" customHeight="1" x14ac:dyDescent="0.25">
      <c r="A11" s="199"/>
      <c r="B11" s="200"/>
      <c r="C11" s="200"/>
      <c r="D11" s="201"/>
      <c r="E11" s="171" t="s">
        <v>586</v>
      </c>
      <c r="F11" s="172"/>
      <c r="G11" s="172"/>
      <c r="H11" s="172"/>
      <c r="I11" s="172"/>
      <c r="J11" s="152" t="s">
        <v>585</v>
      </c>
      <c r="K11" s="153"/>
      <c r="L11" s="153"/>
      <c r="M11" s="153"/>
      <c r="N11" s="154"/>
      <c r="O11" s="27"/>
      <c r="P11" s="27"/>
      <c r="Q11" s="27"/>
      <c r="R11" s="27"/>
      <c r="S11" s="27"/>
      <c r="T11" s="27"/>
      <c r="U11" s="27"/>
      <c r="V11" s="27"/>
      <c r="W11" s="27"/>
    </row>
    <row r="12" spans="1:23" ht="26.1" customHeight="1" x14ac:dyDescent="0.25">
      <c r="A12" s="199"/>
      <c r="B12" s="200"/>
      <c r="C12" s="200"/>
      <c r="D12" s="201"/>
      <c r="E12" s="171"/>
      <c r="F12" s="172"/>
      <c r="G12" s="172"/>
      <c r="H12" s="172"/>
      <c r="I12" s="172"/>
      <c r="J12" s="152" t="s">
        <v>585</v>
      </c>
      <c r="K12" s="153"/>
      <c r="L12" s="153"/>
      <c r="M12" s="153"/>
      <c r="N12" s="154"/>
      <c r="O12" s="27"/>
      <c r="P12" s="27"/>
      <c r="Q12" s="27"/>
      <c r="R12" s="27"/>
      <c r="S12" s="27"/>
      <c r="T12" s="27"/>
      <c r="U12" s="27"/>
      <c r="V12" s="27"/>
      <c r="W12" s="27"/>
    </row>
    <row r="13" spans="1:23" ht="22.5" customHeight="1" thickBot="1" x14ac:dyDescent="0.3">
      <c r="A13" s="202"/>
      <c r="B13" s="203"/>
      <c r="C13" s="203"/>
      <c r="D13" s="204"/>
      <c r="E13" s="155"/>
      <c r="F13" s="156"/>
      <c r="G13" s="156"/>
      <c r="H13" s="156"/>
      <c r="I13" s="156"/>
      <c r="J13" s="160" t="s">
        <v>585</v>
      </c>
      <c r="K13" s="161"/>
      <c r="L13" s="161"/>
      <c r="M13" s="161"/>
      <c r="N13" s="162"/>
      <c r="O13" s="27"/>
      <c r="P13" s="27"/>
      <c r="Q13" s="27"/>
      <c r="R13" s="27"/>
      <c r="S13" s="27"/>
      <c r="T13" s="27"/>
      <c r="U13" s="27"/>
      <c r="V13" s="27"/>
      <c r="W13" s="27"/>
    </row>
    <row r="15" spans="1:23" ht="37.5" customHeight="1" x14ac:dyDescent="0.25">
      <c r="A15" s="157" t="s">
        <v>9</v>
      </c>
      <c r="B15" s="159" t="s">
        <v>10</v>
      </c>
      <c r="C15" s="159" t="s">
        <v>11</v>
      </c>
      <c r="D15" s="157" t="s">
        <v>12</v>
      </c>
      <c r="E15" s="157" t="s">
        <v>13</v>
      </c>
      <c r="F15" s="159" t="s">
        <v>14</v>
      </c>
      <c r="G15" s="159"/>
      <c r="H15" s="159" t="s">
        <v>15</v>
      </c>
      <c r="I15" s="159" t="s">
        <v>16</v>
      </c>
      <c r="J15" s="159"/>
      <c r="K15" s="159"/>
      <c r="L15" s="157" t="s">
        <v>17</v>
      </c>
      <c r="M15" s="165" t="s">
        <v>18</v>
      </c>
      <c r="N15" s="159" t="s">
        <v>19</v>
      </c>
    </row>
    <row r="16" spans="1:23" ht="26.25" thickBot="1" x14ac:dyDescent="0.3">
      <c r="A16" s="158"/>
      <c r="B16" s="157"/>
      <c r="C16" s="157"/>
      <c r="D16" s="158"/>
      <c r="E16" s="158"/>
      <c r="F16" s="28" t="s">
        <v>20</v>
      </c>
      <c r="G16" s="28" t="s">
        <v>21</v>
      </c>
      <c r="H16" s="157"/>
      <c r="I16" s="28" t="s">
        <v>22</v>
      </c>
      <c r="J16" s="28" t="s">
        <v>23</v>
      </c>
      <c r="K16" s="28" t="s">
        <v>24</v>
      </c>
      <c r="L16" s="158"/>
      <c r="M16" s="166"/>
      <c r="N16" s="157"/>
    </row>
    <row r="17" spans="1:14" ht="174.75" customHeight="1" thickTop="1" x14ac:dyDescent="0.25">
      <c r="A17" s="193" t="s">
        <v>39</v>
      </c>
      <c r="B17" s="7" t="s">
        <v>77</v>
      </c>
      <c r="C17" s="7" t="s">
        <v>79</v>
      </c>
      <c r="D17" s="7" t="s">
        <v>78</v>
      </c>
      <c r="E17" s="7" t="s">
        <v>92</v>
      </c>
      <c r="F17" s="8">
        <v>38</v>
      </c>
      <c r="G17" s="8">
        <v>10</v>
      </c>
      <c r="H17" s="7" t="s">
        <v>93</v>
      </c>
      <c r="I17" s="29" t="s">
        <v>224</v>
      </c>
      <c r="J17" s="7" t="s">
        <v>94</v>
      </c>
      <c r="K17" s="7" t="s">
        <v>95</v>
      </c>
      <c r="L17" s="7" t="s">
        <v>96</v>
      </c>
      <c r="M17" s="9" t="s">
        <v>187</v>
      </c>
      <c r="N17" s="30"/>
    </row>
    <row r="18" spans="1:14" ht="151.5" customHeight="1" x14ac:dyDescent="0.25">
      <c r="A18" s="194"/>
      <c r="B18" s="164" t="s">
        <v>576</v>
      </c>
      <c r="C18" s="264" t="s">
        <v>25</v>
      </c>
      <c r="D18" s="264" t="s">
        <v>26</v>
      </c>
      <c r="E18" s="149" t="s">
        <v>80</v>
      </c>
      <c r="F18" s="31">
        <v>16</v>
      </c>
      <c r="G18" s="31">
        <v>4</v>
      </c>
      <c r="H18" s="2" t="s">
        <v>82</v>
      </c>
      <c r="I18" s="32" t="s">
        <v>224</v>
      </c>
      <c r="J18" s="2" t="s">
        <v>226</v>
      </c>
      <c r="K18" s="31" t="s">
        <v>184</v>
      </c>
      <c r="L18" s="2" t="s">
        <v>577</v>
      </c>
      <c r="M18" s="33" t="s">
        <v>495</v>
      </c>
      <c r="N18" s="34"/>
    </row>
    <row r="19" spans="1:14" ht="153" x14ac:dyDescent="0.25">
      <c r="A19" s="194"/>
      <c r="B19" s="164"/>
      <c r="C19" s="264"/>
      <c r="D19" s="264"/>
      <c r="E19" s="149" t="s">
        <v>164</v>
      </c>
      <c r="F19" s="31">
        <v>19</v>
      </c>
      <c r="G19" s="31">
        <v>5</v>
      </c>
      <c r="H19" s="2" t="s">
        <v>220</v>
      </c>
      <c r="I19" s="32" t="s">
        <v>225</v>
      </c>
      <c r="J19" s="2" t="s">
        <v>226</v>
      </c>
      <c r="K19" s="31" t="s">
        <v>184</v>
      </c>
      <c r="L19" s="2" t="s">
        <v>578</v>
      </c>
      <c r="M19" s="33" t="s">
        <v>496</v>
      </c>
      <c r="N19" s="34"/>
    </row>
    <row r="20" spans="1:14" ht="150" customHeight="1" x14ac:dyDescent="0.25">
      <c r="A20" s="194"/>
      <c r="B20" s="164"/>
      <c r="C20" s="264"/>
      <c r="D20" s="149" t="s">
        <v>27</v>
      </c>
      <c r="E20" s="149" t="s">
        <v>81</v>
      </c>
      <c r="F20" s="31">
        <v>32</v>
      </c>
      <c r="G20" s="31">
        <v>8</v>
      </c>
      <c r="H20" s="2" t="s">
        <v>220</v>
      </c>
      <c r="I20" s="32" t="s">
        <v>224</v>
      </c>
      <c r="J20" s="2" t="s">
        <v>226</v>
      </c>
      <c r="K20" s="31" t="s">
        <v>184</v>
      </c>
      <c r="L20" s="2" t="s">
        <v>165</v>
      </c>
      <c r="M20" s="33" t="s">
        <v>167</v>
      </c>
      <c r="N20" s="35"/>
    </row>
    <row r="21" spans="1:14" ht="167.25" customHeight="1" x14ac:dyDescent="0.25">
      <c r="A21" s="194"/>
      <c r="B21" s="164"/>
      <c r="C21" s="264"/>
      <c r="D21" s="149" t="s">
        <v>491</v>
      </c>
      <c r="E21" s="150" t="s">
        <v>168</v>
      </c>
      <c r="F21" s="31">
        <v>32</v>
      </c>
      <c r="G21" s="31">
        <v>8</v>
      </c>
      <c r="H21" s="2" t="s">
        <v>220</v>
      </c>
      <c r="I21" s="32" t="s">
        <v>224</v>
      </c>
      <c r="J21" s="2" t="s">
        <v>226</v>
      </c>
      <c r="K21" s="31" t="s">
        <v>184</v>
      </c>
      <c r="L21" s="2" t="s">
        <v>166</v>
      </c>
      <c r="M21" s="33" t="s">
        <v>497</v>
      </c>
      <c r="N21" s="35"/>
    </row>
    <row r="22" spans="1:14" ht="126" customHeight="1" x14ac:dyDescent="0.25">
      <c r="A22" s="194"/>
      <c r="B22" s="164"/>
      <c r="C22" s="264"/>
      <c r="D22" s="150" t="s">
        <v>28</v>
      </c>
      <c r="E22" s="149" t="s">
        <v>169</v>
      </c>
      <c r="F22" s="31">
        <v>16</v>
      </c>
      <c r="G22" s="31">
        <v>4</v>
      </c>
      <c r="H22" s="2" t="s">
        <v>220</v>
      </c>
      <c r="I22" s="32" t="s">
        <v>224</v>
      </c>
      <c r="J22" s="2" t="s">
        <v>226</v>
      </c>
      <c r="K22" s="31" t="s">
        <v>198</v>
      </c>
      <c r="L22" s="36" t="s">
        <v>170</v>
      </c>
      <c r="M22" s="33" t="s">
        <v>498</v>
      </c>
      <c r="N22" s="34"/>
    </row>
    <row r="23" spans="1:14" ht="77.45" customHeight="1" x14ac:dyDescent="0.25">
      <c r="A23" s="194"/>
      <c r="B23" s="164"/>
      <c r="C23" s="264" t="s">
        <v>29</v>
      </c>
      <c r="D23" s="149" t="s">
        <v>30</v>
      </c>
      <c r="E23" s="151" t="s">
        <v>227</v>
      </c>
      <c r="F23" s="38">
        <v>10</v>
      </c>
      <c r="G23" s="1">
        <v>2</v>
      </c>
      <c r="H23" s="37" t="s">
        <v>231</v>
      </c>
      <c r="I23" s="37" t="s">
        <v>232</v>
      </c>
      <c r="J23" s="39" t="s">
        <v>233</v>
      </c>
      <c r="K23" s="39" t="s">
        <v>234</v>
      </c>
      <c r="L23" s="39" t="s">
        <v>235</v>
      </c>
      <c r="M23" s="37" t="s">
        <v>499</v>
      </c>
      <c r="N23" s="34"/>
    </row>
    <row r="24" spans="1:14" ht="128.25" x14ac:dyDescent="0.25">
      <c r="A24" s="194"/>
      <c r="B24" s="164"/>
      <c r="C24" s="264"/>
      <c r="D24" s="149" t="s">
        <v>31</v>
      </c>
      <c r="E24" s="151" t="s">
        <v>228</v>
      </c>
      <c r="F24" s="38">
        <v>10</v>
      </c>
      <c r="G24" s="1">
        <v>2</v>
      </c>
      <c r="H24" s="40" t="s">
        <v>236</v>
      </c>
      <c r="I24" s="37" t="s">
        <v>232</v>
      </c>
      <c r="J24" s="39" t="s">
        <v>233</v>
      </c>
      <c r="K24" s="39" t="s">
        <v>234</v>
      </c>
      <c r="L24" s="10" t="s">
        <v>237</v>
      </c>
      <c r="M24" s="39" t="s">
        <v>500</v>
      </c>
      <c r="N24" s="34"/>
    </row>
    <row r="25" spans="1:14" ht="54.6" customHeight="1" x14ac:dyDescent="0.25">
      <c r="A25" s="194"/>
      <c r="B25" s="164"/>
      <c r="C25" s="264"/>
      <c r="D25" s="149" t="s">
        <v>32</v>
      </c>
      <c r="E25" s="151" t="s">
        <v>229</v>
      </c>
      <c r="F25" s="38">
        <v>10</v>
      </c>
      <c r="G25" s="1">
        <v>2</v>
      </c>
      <c r="H25" s="40" t="s">
        <v>238</v>
      </c>
      <c r="I25" s="37" t="s">
        <v>232</v>
      </c>
      <c r="J25" s="39" t="s">
        <v>233</v>
      </c>
      <c r="K25" s="39" t="s">
        <v>234</v>
      </c>
      <c r="L25" s="37" t="s">
        <v>239</v>
      </c>
      <c r="M25" s="39" t="s">
        <v>501</v>
      </c>
      <c r="N25" s="34"/>
    </row>
    <row r="26" spans="1:14" ht="41.25" customHeight="1" x14ac:dyDescent="0.25">
      <c r="A26" s="194"/>
      <c r="B26" s="164"/>
      <c r="C26" s="264"/>
      <c r="D26" s="149" t="s">
        <v>33</v>
      </c>
      <c r="E26" s="151" t="s">
        <v>230</v>
      </c>
      <c r="F26" s="38">
        <v>10</v>
      </c>
      <c r="G26" s="1">
        <v>2</v>
      </c>
      <c r="H26" s="37" t="s">
        <v>240</v>
      </c>
      <c r="I26" s="37" t="s">
        <v>232</v>
      </c>
      <c r="J26" s="39" t="s">
        <v>233</v>
      </c>
      <c r="K26" s="39" t="s">
        <v>234</v>
      </c>
      <c r="L26" s="37" t="s">
        <v>241</v>
      </c>
      <c r="M26" s="37" t="s">
        <v>502</v>
      </c>
      <c r="N26" s="34"/>
    </row>
    <row r="27" spans="1:14" s="45" customFormat="1" ht="102.75" customHeight="1" x14ac:dyDescent="0.25">
      <c r="A27" s="194"/>
      <c r="B27" s="163" t="s">
        <v>171</v>
      </c>
      <c r="C27" s="265" t="s">
        <v>40</v>
      </c>
      <c r="D27" s="266" t="s">
        <v>41</v>
      </c>
      <c r="E27" s="265" t="s">
        <v>173</v>
      </c>
      <c r="F27" s="42">
        <v>32</v>
      </c>
      <c r="G27" s="42">
        <v>8</v>
      </c>
      <c r="H27" s="4" t="s">
        <v>220</v>
      </c>
      <c r="I27" s="41" t="s">
        <v>224</v>
      </c>
      <c r="J27" s="4" t="s">
        <v>226</v>
      </c>
      <c r="K27" s="43" t="s">
        <v>185</v>
      </c>
      <c r="L27" s="4" t="s">
        <v>172</v>
      </c>
      <c r="M27" s="41" t="s">
        <v>503</v>
      </c>
      <c r="N27" s="44"/>
    </row>
    <row r="28" spans="1:14" s="45" customFormat="1" ht="129.75" customHeight="1" x14ac:dyDescent="0.25">
      <c r="A28" s="194"/>
      <c r="B28" s="163"/>
      <c r="C28" s="5" t="s">
        <v>54</v>
      </c>
      <c r="D28" s="5" t="s">
        <v>158</v>
      </c>
      <c r="E28" s="11" t="s">
        <v>159</v>
      </c>
      <c r="F28" s="46">
        <v>52</v>
      </c>
      <c r="G28" s="6">
        <v>12</v>
      </c>
      <c r="H28" s="17" t="s">
        <v>160</v>
      </c>
      <c r="I28" s="47" t="s">
        <v>242</v>
      </c>
      <c r="J28" s="17" t="s">
        <v>243</v>
      </c>
      <c r="K28" s="17" t="s">
        <v>244</v>
      </c>
      <c r="L28" s="17" t="s">
        <v>161</v>
      </c>
      <c r="M28" s="17" t="s">
        <v>504</v>
      </c>
      <c r="N28" s="44"/>
    </row>
    <row r="29" spans="1:14" s="45" customFormat="1" ht="129.75" customHeight="1" x14ac:dyDescent="0.25">
      <c r="A29" s="194"/>
      <c r="B29" s="164" t="s">
        <v>579</v>
      </c>
      <c r="C29" s="268" t="s">
        <v>40</v>
      </c>
      <c r="D29" s="269" t="s">
        <v>55</v>
      </c>
      <c r="E29" s="267" t="s">
        <v>181</v>
      </c>
      <c r="F29" s="31">
        <v>38</v>
      </c>
      <c r="G29" s="31">
        <v>10</v>
      </c>
      <c r="H29" s="1" t="s">
        <v>220</v>
      </c>
      <c r="I29" s="32" t="s">
        <v>224</v>
      </c>
      <c r="J29" s="2" t="s">
        <v>226</v>
      </c>
      <c r="K29" s="50" t="s">
        <v>185</v>
      </c>
      <c r="L29" s="1" t="s">
        <v>177</v>
      </c>
      <c r="M29" s="33" t="s">
        <v>505</v>
      </c>
      <c r="N29" s="51"/>
    </row>
    <row r="30" spans="1:14" s="45" customFormat="1" ht="129.75" customHeight="1" x14ac:dyDescent="0.25">
      <c r="A30" s="194"/>
      <c r="B30" s="164"/>
      <c r="C30" s="268" t="s">
        <v>40</v>
      </c>
      <c r="D30" s="269"/>
      <c r="E30" s="267" t="s">
        <v>174</v>
      </c>
      <c r="F30" s="31">
        <v>24</v>
      </c>
      <c r="G30" s="31">
        <v>6</v>
      </c>
      <c r="H30" s="1" t="s">
        <v>220</v>
      </c>
      <c r="I30" s="32" t="s">
        <v>224</v>
      </c>
      <c r="J30" s="2" t="s">
        <v>226</v>
      </c>
      <c r="K30" s="50" t="s">
        <v>185</v>
      </c>
      <c r="L30" s="1" t="s">
        <v>178</v>
      </c>
      <c r="M30" s="33" t="s">
        <v>506</v>
      </c>
      <c r="N30" s="51"/>
    </row>
    <row r="31" spans="1:14" s="45" customFormat="1" ht="129.75" customHeight="1" x14ac:dyDescent="0.25">
      <c r="A31" s="194"/>
      <c r="B31" s="164"/>
      <c r="C31" s="268" t="s">
        <v>40</v>
      </c>
      <c r="D31" s="269"/>
      <c r="E31" s="267" t="s">
        <v>175</v>
      </c>
      <c r="F31" s="31">
        <v>24</v>
      </c>
      <c r="G31" s="31">
        <v>6</v>
      </c>
      <c r="H31" s="1" t="s">
        <v>220</v>
      </c>
      <c r="I31" s="32" t="s">
        <v>224</v>
      </c>
      <c r="J31" s="2" t="s">
        <v>226</v>
      </c>
      <c r="K31" s="50" t="s">
        <v>185</v>
      </c>
      <c r="L31" s="1" t="s">
        <v>176</v>
      </c>
      <c r="M31" s="33" t="s">
        <v>507</v>
      </c>
      <c r="N31" s="51"/>
    </row>
    <row r="32" spans="1:14" s="45" customFormat="1" ht="141" customHeight="1" x14ac:dyDescent="0.25">
      <c r="A32" s="194"/>
      <c r="B32" s="164"/>
      <c r="C32" s="48" t="s">
        <v>40</v>
      </c>
      <c r="D32" s="49" t="s">
        <v>56</v>
      </c>
      <c r="E32" s="49" t="s">
        <v>180</v>
      </c>
      <c r="F32" s="31">
        <v>32</v>
      </c>
      <c r="G32" s="31">
        <v>8</v>
      </c>
      <c r="H32" s="1" t="s">
        <v>220</v>
      </c>
      <c r="I32" s="32" t="s">
        <v>224</v>
      </c>
      <c r="J32" s="2" t="s">
        <v>226</v>
      </c>
      <c r="K32" s="50" t="s">
        <v>185</v>
      </c>
      <c r="L32" s="1" t="s">
        <v>179</v>
      </c>
      <c r="M32" s="33" t="s">
        <v>508</v>
      </c>
      <c r="N32" s="34"/>
    </row>
    <row r="33" spans="1:14" s="45" customFormat="1" ht="141" customHeight="1" x14ac:dyDescent="0.25">
      <c r="A33" s="194"/>
      <c r="B33" s="164"/>
      <c r="C33" s="48" t="s">
        <v>34</v>
      </c>
      <c r="D33" s="2" t="s">
        <v>35</v>
      </c>
      <c r="E33" s="39" t="s">
        <v>83</v>
      </c>
      <c r="F33" s="52">
        <v>10</v>
      </c>
      <c r="G33" s="1">
        <v>2</v>
      </c>
      <c r="H33" s="39" t="s">
        <v>245</v>
      </c>
      <c r="I33" s="37" t="s">
        <v>246</v>
      </c>
      <c r="J33" s="37" t="s">
        <v>88</v>
      </c>
      <c r="K33" s="37" t="s">
        <v>247</v>
      </c>
      <c r="L33" s="37" t="s">
        <v>248</v>
      </c>
      <c r="M33" s="37" t="s">
        <v>509</v>
      </c>
      <c r="N33" s="34"/>
    </row>
    <row r="34" spans="1:14" s="45" customFormat="1" ht="141" customHeight="1" x14ac:dyDescent="0.25">
      <c r="A34" s="194"/>
      <c r="B34" s="164"/>
      <c r="C34" s="49" t="s">
        <v>54</v>
      </c>
      <c r="D34" s="49" t="s">
        <v>414</v>
      </c>
      <c r="E34" s="12" t="s">
        <v>249</v>
      </c>
      <c r="F34" s="14">
        <v>52</v>
      </c>
      <c r="G34" s="14">
        <v>12</v>
      </c>
      <c r="H34" s="37" t="s">
        <v>91</v>
      </c>
      <c r="I34" s="53" t="s">
        <v>242</v>
      </c>
      <c r="J34" s="37" t="s">
        <v>250</v>
      </c>
      <c r="K34" s="37" t="s">
        <v>244</v>
      </c>
      <c r="L34" s="37" t="s">
        <v>251</v>
      </c>
      <c r="M34" s="37" t="s">
        <v>510</v>
      </c>
      <c r="N34" s="35"/>
    </row>
    <row r="35" spans="1:14" s="45" customFormat="1" ht="169.5" customHeight="1" x14ac:dyDescent="0.25">
      <c r="A35" s="194"/>
      <c r="B35" s="163" t="s">
        <v>182</v>
      </c>
      <c r="C35" s="54" t="s">
        <v>42</v>
      </c>
      <c r="D35" s="54" t="s">
        <v>43</v>
      </c>
      <c r="E35" s="55" t="s">
        <v>186</v>
      </c>
      <c r="F35" s="42">
        <v>32</v>
      </c>
      <c r="G35" s="42">
        <v>8</v>
      </c>
      <c r="H35" s="6" t="s">
        <v>220</v>
      </c>
      <c r="I35" s="41" t="s">
        <v>224</v>
      </c>
      <c r="J35" s="4" t="s">
        <v>226</v>
      </c>
      <c r="K35" s="43" t="s">
        <v>185</v>
      </c>
      <c r="L35" s="6" t="s">
        <v>183</v>
      </c>
      <c r="M35" s="56" t="s">
        <v>511</v>
      </c>
      <c r="N35" s="44"/>
    </row>
    <row r="36" spans="1:14" s="45" customFormat="1" ht="159" customHeight="1" x14ac:dyDescent="0.25">
      <c r="A36" s="194"/>
      <c r="B36" s="163"/>
      <c r="C36" s="205" t="s">
        <v>42</v>
      </c>
      <c r="D36" s="205" t="s">
        <v>492</v>
      </c>
      <c r="E36" s="55" t="s">
        <v>188</v>
      </c>
      <c r="F36" s="42">
        <v>24</v>
      </c>
      <c r="G36" s="42">
        <v>6</v>
      </c>
      <c r="H36" s="6" t="s">
        <v>220</v>
      </c>
      <c r="I36" s="41" t="s">
        <v>224</v>
      </c>
      <c r="J36" s="41" t="s">
        <v>226</v>
      </c>
      <c r="K36" s="43" t="s">
        <v>185</v>
      </c>
      <c r="L36" s="6" t="s">
        <v>189</v>
      </c>
      <c r="M36" s="56" t="s">
        <v>512</v>
      </c>
      <c r="N36" s="44"/>
    </row>
    <row r="37" spans="1:14" s="45" customFormat="1" ht="141" customHeight="1" x14ac:dyDescent="0.25">
      <c r="A37" s="194"/>
      <c r="B37" s="163"/>
      <c r="C37" s="205"/>
      <c r="D37" s="205"/>
      <c r="E37" s="55" t="s">
        <v>192</v>
      </c>
      <c r="F37" s="42">
        <v>24</v>
      </c>
      <c r="G37" s="42">
        <v>6</v>
      </c>
      <c r="H37" s="6" t="s">
        <v>220</v>
      </c>
      <c r="I37" s="41" t="s">
        <v>224</v>
      </c>
      <c r="J37" s="41" t="s">
        <v>226</v>
      </c>
      <c r="K37" s="43" t="s">
        <v>185</v>
      </c>
      <c r="L37" s="6" t="s">
        <v>190</v>
      </c>
      <c r="M37" s="56" t="s">
        <v>513</v>
      </c>
      <c r="N37" s="44"/>
    </row>
    <row r="38" spans="1:14" s="45" customFormat="1" ht="141" customHeight="1" x14ac:dyDescent="0.25">
      <c r="A38" s="194"/>
      <c r="B38" s="163"/>
      <c r="C38" s="54" t="s">
        <v>42</v>
      </c>
      <c r="D38" s="55" t="s">
        <v>493</v>
      </c>
      <c r="E38" s="55" t="s">
        <v>193</v>
      </c>
      <c r="F38" s="42">
        <v>35</v>
      </c>
      <c r="G38" s="42">
        <v>9</v>
      </c>
      <c r="H38" s="6" t="s">
        <v>220</v>
      </c>
      <c r="I38" s="41" t="s">
        <v>224</v>
      </c>
      <c r="J38" s="41" t="s">
        <v>226</v>
      </c>
      <c r="K38" s="43" t="s">
        <v>185</v>
      </c>
      <c r="L38" s="6" t="s">
        <v>191</v>
      </c>
      <c r="M38" s="56" t="s">
        <v>514</v>
      </c>
      <c r="N38" s="44"/>
    </row>
    <row r="39" spans="1:14" s="45" customFormat="1" ht="141" customHeight="1" x14ac:dyDescent="0.25">
      <c r="A39" s="194"/>
      <c r="B39" s="163"/>
      <c r="C39" s="163" t="s">
        <v>34</v>
      </c>
      <c r="D39" s="4" t="s">
        <v>36</v>
      </c>
      <c r="E39" s="17" t="s">
        <v>252</v>
      </c>
      <c r="F39" s="57">
        <v>10</v>
      </c>
      <c r="G39" s="6">
        <v>2</v>
      </c>
      <c r="H39" s="17" t="s">
        <v>84</v>
      </c>
      <c r="I39" s="17" t="s">
        <v>246</v>
      </c>
      <c r="J39" s="17" t="s">
        <v>88</v>
      </c>
      <c r="K39" s="17" t="s">
        <v>247</v>
      </c>
      <c r="L39" s="17" t="s">
        <v>253</v>
      </c>
      <c r="M39" s="17" t="s">
        <v>515</v>
      </c>
      <c r="N39" s="44"/>
    </row>
    <row r="40" spans="1:14" s="45" customFormat="1" ht="141" customHeight="1" x14ac:dyDescent="0.25">
      <c r="A40" s="194"/>
      <c r="B40" s="163"/>
      <c r="C40" s="163"/>
      <c r="D40" s="4" t="s">
        <v>37</v>
      </c>
      <c r="E40" s="4" t="s">
        <v>85</v>
      </c>
      <c r="F40" s="16">
        <v>10</v>
      </c>
      <c r="G40" s="16">
        <v>2</v>
      </c>
      <c r="H40" s="17" t="s">
        <v>86</v>
      </c>
      <c r="I40" s="17" t="s">
        <v>246</v>
      </c>
      <c r="J40" s="17" t="s">
        <v>88</v>
      </c>
      <c r="K40" s="17" t="s">
        <v>247</v>
      </c>
      <c r="L40" s="17" t="s">
        <v>89</v>
      </c>
      <c r="M40" s="17" t="s">
        <v>516</v>
      </c>
      <c r="N40" s="44"/>
    </row>
    <row r="41" spans="1:14" s="45" customFormat="1" ht="141" customHeight="1" thickBot="1" x14ac:dyDescent="0.3">
      <c r="A41" s="195"/>
      <c r="B41" s="206"/>
      <c r="C41" s="206"/>
      <c r="D41" s="13" t="s">
        <v>38</v>
      </c>
      <c r="E41" s="13" t="s">
        <v>87</v>
      </c>
      <c r="F41" s="19">
        <v>10</v>
      </c>
      <c r="G41" s="19">
        <v>2</v>
      </c>
      <c r="H41" s="21" t="s">
        <v>86</v>
      </c>
      <c r="I41" s="21" t="s">
        <v>246</v>
      </c>
      <c r="J41" s="21" t="s">
        <v>88</v>
      </c>
      <c r="K41" s="21" t="s">
        <v>247</v>
      </c>
      <c r="L41" s="21" t="s">
        <v>90</v>
      </c>
      <c r="M41" s="21" t="s">
        <v>517</v>
      </c>
      <c r="N41" s="58"/>
    </row>
    <row r="42" spans="1:14" ht="15.75" thickTop="1" x14ac:dyDescent="0.25"/>
    <row r="44" spans="1:14" x14ac:dyDescent="0.25">
      <c r="F44" s="62"/>
      <c r="G44" s="62"/>
    </row>
    <row r="47" spans="1:14" x14ac:dyDescent="0.25">
      <c r="F47" s="192"/>
      <c r="G47" s="192"/>
    </row>
  </sheetData>
  <mergeCells count="46">
    <mergeCell ref="E10:I10"/>
    <mergeCell ref="F47:G47"/>
    <mergeCell ref="A17:A41"/>
    <mergeCell ref="A10:D13"/>
    <mergeCell ref="A15:A16"/>
    <mergeCell ref="B15:B16"/>
    <mergeCell ref="B29:B34"/>
    <mergeCell ref="D36:D37"/>
    <mergeCell ref="C36:C37"/>
    <mergeCell ref="C15:C16"/>
    <mergeCell ref="C39:C41"/>
    <mergeCell ref="B35:B41"/>
    <mergeCell ref="D29:D31"/>
    <mergeCell ref="E12:I12"/>
    <mergeCell ref="H15:H16"/>
    <mergeCell ref="B18:B26"/>
    <mergeCell ref="A1:N3"/>
    <mergeCell ref="E11:I11"/>
    <mergeCell ref="J11:N11"/>
    <mergeCell ref="A4:D4"/>
    <mergeCell ref="A5:D5"/>
    <mergeCell ref="A7:D7"/>
    <mergeCell ref="A8:D8"/>
    <mergeCell ref="A9:D9"/>
    <mergeCell ref="E4:N4"/>
    <mergeCell ref="E5:N5"/>
    <mergeCell ref="E7:N7"/>
    <mergeCell ref="E8:N8"/>
    <mergeCell ref="A6:D6"/>
    <mergeCell ref="E6:N6"/>
    <mergeCell ref="E9:N9"/>
    <mergeCell ref="J10:N10"/>
    <mergeCell ref="B27:B28"/>
    <mergeCell ref="D18:D19"/>
    <mergeCell ref="C23:C26"/>
    <mergeCell ref="M15:M16"/>
    <mergeCell ref="I15:K15"/>
    <mergeCell ref="L15:L16"/>
    <mergeCell ref="C18:C22"/>
    <mergeCell ref="D15:D16"/>
    <mergeCell ref="J12:N12"/>
    <mergeCell ref="E13:I13"/>
    <mergeCell ref="E15:E16"/>
    <mergeCell ref="F15:G15"/>
    <mergeCell ref="J13:N13"/>
    <mergeCell ref="N15:N16"/>
  </mergeCells>
  <phoneticPr fontId="11" type="noConversion"/>
  <pageMargins left="0.23622047244094491" right="0.23622047244094491" top="0.74803149606299213" bottom="0.74803149606299213" header="0.31496062992125984" footer="0.31496062992125984"/>
  <pageSetup paperSize="5" scale="50" orientation="landscape" horizontalDpi="4294967292" verticalDpi="4294967292" r:id="rId1"/>
  <headerFooter>
    <oddFooter>&amp;RGFPI-F-018  V4</oddFooter>
  </headerFooter>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79998168889431442"/>
  </sheetPr>
  <dimension ref="A1:P58"/>
  <sheetViews>
    <sheetView showWhiteSpace="0" topLeftCell="C5" zoomScale="70" zoomScaleNormal="70" zoomScaleSheetLayoutView="70" zoomScalePageLayoutView="70" workbookViewId="0">
      <selection activeCell="J10" sqref="J10:N13"/>
    </sheetView>
  </sheetViews>
  <sheetFormatPr baseColWidth="10" defaultColWidth="11.42578125" defaultRowHeight="15" x14ac:dyDescent="0.25"/>
  <cols>
    <col min="1" max="1" width="18" style="26" customWidth="1"/>
    <col min="2" max="2" width="24" style="26" bestFit="1" customWidth="1"/>
    <col min="3" max="3" width="18.42578125" style="26" customWidth="1"/>
    <col min="4" max="4" width="35.42578125" style="26" customWidth="1"/>
    <col min="5" max="5" width="28.7109375" style="62" customWidth="1"/>
    <col min="6" max="6" width="25.28515625" style="26" customWidth="1"/>
    <col min="7" max="7" width="26" style="26" customWidth="1"/>
    <col min="8" max="8" width="22.42578125" style="26" customWidth="1"/>
    <col min="9" max="9" width="20.5703125" style="26" customWidth="1"/>
    <col min="10" max="10" width="20.28515625" style="26" customWidth="1"/>
    <col min="11" max="11" width="23.28515625" style="26" customWidth="1"/>
    <col min="12" max="12" width="73.7109375" style="89" customWidth="1"/>
    <col min="13" max="13" width="71" style="89" customWidth="1"/>
    <col min="14" max="14" width="39.28515625" style="26" customWidth="1"/>
    <col min="15" max="16384" width="11.42578125" style="26"/>
  </cols>
  <sheetData>
    <row r="1" spans="1:14" ht="27.6" customHeight="1" x14ac:dyDescent="0.25">
      <c r="A1" s="167" t="s">
        <v>0</v>
      </c>
      <c r="B1" s="168"/>
      <c r="C1" s="168"/>
      <c r="D1" s="168"/>
      <c r="E1" s="168"/>
      <c r="F1" s="168"/>
      <c r="G1" s="168"/>
      <c r="H1" s="168"/>
      <c r="I1" s="168"/>
      <c r="J1" s="168"/>
      <c r="K1" s="168"/>
      <c r="L1" s="168"/>
      <c r="M1" s="168"/>
      <c r="N1" s="168"/>
    </row>
    <row r="2" spans="1:14" ht="27.6" customHeight="1" x14ac:dyDescent="0.25">
      <c r="A2" s="167"/>
      <c r="B2" s="168"/>
      <c r="C2" s="168"/>
      <c r="D2" s="168"/>
      <c r="E2" s="168"/>
      <c r="F2" s="168"/>
      <c r="G2" s="168"/>
      <c r="H2" s="168"/>
      <c r="I2" s="168"/>
      <c r="J2" s="168"/>
      <c r="K2" s="168"/>
      <c r="L2" s="168"/>
      <c r="M2" s="168"/>
      <c r="N2" s="168"/>
    </row>
    <row r="3" spans="1:14" ht="27.6" customHeight="1" thickBot="1" x14ac:dyDescent="0.3">
      <c r="A3" s="169"/>
      <c r="B3" s="170"/>
      <c r="C3" s="170"/>
      <c r="D3" s="170"/>
      <c r="E3" s="170"/>
      <c r="F3" s="170"/>
      <c r="G3" s="170"/>
      <c r="H3" s="170"/>
      <c r="I3" s="170"/>
      <c r="J3" s="170"/>
      <c r="K3" s="170"/>
      <c r="L3" s="170"/>
      <c r="M3" s="170"/>
      <c r="N3" s="170"/>
    </row>
    <row r="4" spans="1:14" ht="24.6" customHeight="1" x14ac:dyDescent="0.25">
      <c r="A4" s="173" t="s">
        <v>1</v>
      </c>
      <c r="B4" s="174"/>
      <c r="C4" s="174"/>
      <c r="D4" s="175"/>
      <c r="E4" s="182">
        <v>43609</v>
      </c>
      <c r="F4" s="183"/>
      <c r="G4" s="183"/>
      <c r="H4" s="183"/>
      <c r="I4" s="183"/>
      <c r="J4" s="183"/>
      <c r="K4" s="183"/>
      <c r="L4" s="183"/>
      <c r="M4" s="183"/>
      <c r="N4" s="184"/>
    </row>
    <row r="5" spans="1:14" ht="24.6" customHeight="1" x14ac:dyDescent="0.25">
      <c r="A5" s="176" t="s">
        <v>2</v>
      </c>
      <c r="B5" s="177"/>
      <c r="C5" s="177"/>
      <c r="D5" s="178"/>
      <c r="E5" s="185" t="s">
        <v>3</v>
      </c>
      <c r="F5" s="185"/>
      <c r="G5" s="185"/>
      <c r="H5" s="185"/>
      <c r="I5" s="185"/>
      <c r="J5" s="185"/>
      <c r="K5" s="185"/>
      <c r="L5" s="185"/>
      <c r="M5" s="185"/>
      <c r="N5" s="186"/>
    </row>
    <row r="6" spans="1:14" ht="24.6" customHeight="1" x14ac:dyDescent="0.25">
      <c r="A6" s="176" t="s">
        <v>4</v>
      </c>
      <c r="B6" s="177"/>
      <c r="C6" s="177"/>
      <c r="D6" s="178"/>
      <c r="E6" s="185" t="s">
        <v>163</v>
      </c>
      <c r="F6" s="185"/>
      <c r="G6" s="185"/>
      <c r="H6" s="185"/>
      <c r="I6" s="185"/>
      <c r="J6" s="185"/>
      <c r="K6" s="185"/>
      <c r="L6" s="185"/>
      <c r="M6" s="185"/>
      <c r="N6" s="186"/>
    </row>
    <row r="7" spans="1:14" ht="24.6" customHeight="1" x14ac:dyDescent="0.25">
      <c r="A7" s="176" t="s">
        <v>5</v>
      </c>
      <c r="B7" s="177"/>
      <c r="C7" s="177"/>
      <c r="D7" s="178"/>
      <c r="E7" s="185" t="s">
        <v>489</v>
      </c>
      <c r="F7" s="185"/>
      <c r="G7" s="185"/>
      <c r="H7" s="185"/>
      <c r="I7" s="185"/>
      <c r="J7" s="185"/>
      <c r="K7" s="185"/>
      <c r="L7" s="185"/>
      <c r="M7" s="185"/>
      <c r="N7" s="186"/>
    </row>
    <row r="8" spans="1:14" ht="24.6" customHeight="1" x14ac:dyDescent="0.25">
      <c r="A8" s="179" t="s">
        <v>6</v>
      </c>
      <c r="B8" s="180"/>
      <c r="C8" s="180"/>
      <c r="D8" s="181"/>
      <c r="E8" s="185" t="s">
        <v>583</v>
      </c>
      <c r="F8" s="185"/>
      <c r="G8" s="185"/>
      <c r="H8" s="185"/>
      <c r="I8" s="185"/>
      <c r="J8" s="185"/>
      <c r="K8" s="185"/>
      <c r="L8" s="185"/>
      <c r="M8" s="185"/>
      <c r="N8" s="186"/>
    </row>
    <row r="9" spans="1:14" ht="24.6" customHeight="1" thickBot="1" x14ac:dyDescent="0.3">
      <c r="A9" s="152" t="s">
        <v>7</v>
      </c>
      <c r="B9" s="153"/>
      <c r="C9" s="153"/>
      <c r="D9" s="154"/>
      <c r="E9" s="185" t="s">
        <v>490</v>
      </c>
      <c r="F9" s="185"/>
      <c r="G9" s="185"/>
      <c r="H9" s="185"/>
      <c r="I9" s="185"/>
      <c r="J9" s="185"/>
      <c r="K9" s="185"/>
      <c r="L9" s="185"/>
      <c r="M9" s="185"/>
      <c r="N9" s="186"/>
    </row>
    <row r="10" spans="1:14" ht="24.6" customHeight="1" thickTop="1" x14ac:dyDescent="0.25">
      <c r="A10" s="196" t="s">
        <v>8</v>
      </c>
      <c r="B10" s="197"/>
      <c r="C10" s="197"/>
      <c r="D10" s="198"/>
      <c r="E10" s="190" t="s">
        <v>584</v>
      </c>
      <c r="F10" s="191"/>
      <c r="G10" s="191"/>
      <c r="H10" s="191"/>
      <c r="I10" s="191"/>
      <c r="J10" s="187" t="s">
        <v>585</v>
      </c>
      <c r="K10" s="188"/>
      <c r="L10" s="188"/>
      <c r="M10" s="188"/>
      <c r="N10" s="189"/>
    </row>
    <row r="11" spans="1:14" ht="24.6" customHeight="1" x14ac:dyDescent="0.25">
      <c r="A11" s="199"/>
      <c r="B11" s="200"/>
      <c r="C11" s="200"/>
      <c r="D11" s="201"/>
      <c r="E11" s="171" t="s">
        <v>586</v>
      </c>
      <c r="F11" s="172"/>
      <c r="G11" s="172"/>
      <c r="H11" s="172"/>
      <c r="I11" s="172"/>
      <c r="J11" s="152" t="s">
        <v>585</v>
      </c>
      <c r="K11" s="153"/>
      <c r="L11" s="153"/>
      <c r="M11" s="153"/>
      <c r="N11" s="154"/>
    </row>
    <row r="12" spans="1:14" ht="24.6" customHeight="1" x14ac:dyDescent="0.25">
      <c r="A12" s="199"/>
      <c r="B12" s="200"/>
      <c r="C12" s="200"/>
      <c r="D12" s="201"/>
      <c r="E12" s="171"/>
      <c r="F12" s="172"/>
      <c r="G12" s="172"/>
      <c r="H12" s="172"/>
      <c r="I12" s="172"/>
      <c r="J12" s="152" t="s">
        <v>585</v>
      </c>
      <c r="K12" s="153"/>
      <c r="L12" s="153"/>
      <c r="M12" s="153"/>
      <c r="N12" s="154"/>
    </row>
    <row r="13" spans="1:14" ht="24.6" customHeight="1" thickBot="1" x14ac:dyDescent="0.3">
      <c r="A13" s="202"/>
      <c r="B13" s="203"/>
      <c r="C13" s="203"/>
      <c r="D13" s="204"/>
      <c r="E13" s="155"/>
      <c r="F13" s="156"/>
      <c r="G13" s="156"/>
      <c r="H13" s="156"/>
      <c r="I13" s="156"/>
      <c r="J13" s="160" t="s">
        <v>585</v>
      </c>
      <c r="K13" s="161"/>
      <c r="L13" s="161"/>
      <c r="M13" s="161"/>
      <c r="N13" s="162"/>
    </row>
    <row r="18" spans="1:16" ht="47.1" customHeight="1" x14ac:dyDescent="0.25">
      <c r="A18" s="211" t="s">
        <v>9</v>
      </c>
      <c r="B18" s="211" t="s">
        <v>10</v>
      </c>
      <c r="C18" s="211" t="s">
        <v>11</v>
      </c>
      <c r="D18" s="211" t="s">
        <v>12</v>
      </c>
      <c r="E18" s="211" t="s">
        <v>13</v>
      </c>
      <c r="F18" s="211" t="s">
        <v>14</v>
      </c>
      <c r="G18" s="211"/>
      <c r="H18" s="211" t="s">
        <v>15</v>
      </c>
      <c r="I18" s="211" t="s">
        <v>16</v>
      </c>
      <c r="J18" s="211"/>
      <c r="K18" s="211"/>
      <c r="L18" s="213" t="s">
        <v>17</v>
      </c>
      <c r="M18" s="213" t="s">
        <v>18</v>
      </c>
      <c r="N18" s="211" t="s">
        <v>19</v>
      </c>
    </row>
    <row r="19" spans="1:16" ht="67.5" customHeight="1" thickBot="1" x14ac:dyDescent="0.3">
      <c r="A19" s="212"/>
      <c r="B19" s="212"/>
      <c r="C19" s="212"/>
      <c r="D19" s="212"/>
      <c r="E19" s="212"/>
      <c r="F19" s="63" t="s">
        <v>20</v>
      </c>
      <c r="G19" s="63" t="s">
        <v>21</v>
      </c>
      <c r="H19" s="212"/>
      <c r="I19" s="63" t="s">
        <v>22</v>
      </c>
      <c r="J19" s="63" t="s">
        <v>23</v>
      </c>
      <c r="K19" s="63" t="s">
        <v>24</v>
      </c>
      <c r="L19" s="214"/>
      <c r="M19" s="214"/>
      <c r="N19" s="212"/>
    </row>
    <row r="20" spans="1:16" s="45" customFormat="1" ht="83.25" customHeight="1" thickTop="1" x14ac:dyDescent="0.25">
      <c r="A20" s="215" t="s">
        <v>194</v>
      </c>
      <c r="B20" s="208" t="s">
        <v>74</v>
      </c>
      <c r="C20" s="208" t="s">
        <v>40</v>
      </c>
      <c r="D20" s="208" t="s">
        <v>195</v>
      </c>
      <c r="E20" s="64" t="s">
        <v>197</v>
      </c>
      <c r="F20" s="8">
        <v>16</v>
      </c>
      <c r="G20" s="8">
        <v>4</v>
      </c>
      <c r="H20" s="64" t="s">
        <v>221</v>
      </c>
      <c r="I20" s="29" t="s">
        <v>224</v>
      </c>
      <c r="J20" s="7" t="s">
        <v>226</v>
      </c>
      <c r="K20" s="64" t="s">
        <v>184</v>
      </c>
      <c r="L20" s="65" t="s">
        <v>200</v>
      </c>
      <c r="M20" s="209" t="s">
        <v>518</v>
      </c>
      <c r="N20" s="66"/>
    </row>
    <row r="21" spans="1:16" s="45" customFormat="1" ht="73.5" customHeight="1" x14ac:dyDescent="0.25">
      <c r="A21" s="216"/>
      <c r="B21" s="205"/>
      <c r="C21" s="205"/>
      <c r="D21" s="205"/>
      <c r="E21" s="55" t="s">
        <v>196</v>
      </c>
      <c r="F21" s="42">
        <v>24</v>
      </c>
      <c r="G21" s="42">
        <v>6</v>
      </c>
      <c r="H21" s="55" t="s">
        <v>222</v>
      </c>
      <c r="I21" s="41" t="s">
        <v>224</v>
      </c>
      <c r="J21" s="4" t="s">
        <v>226</v>
      </c>
      <c r="K21" s="55" t="s">
        <v>184</v>
      </c>
      <c r="L21" s="67" t="s">
        <v>199</v>
      </c>
      <c r="M21" s="210"/>
      <c r="N21" s="68"/>
    </row>
    <row r="22" spans="1:16" ht="84" customHeight="1" x14ac:dyDescent="0.25">
      <c r="A22" s="216"/>
      <c r="B22" s="205"/>
      <c r="C22" s="205"/>
      <c r="D22" s="205"/>
      <c r="E22" s="55" t="s">
        <v>75</v>
      </c>
      <c r="F22" s="42">
        <v>16</v>
      </c>
      <c r="G22" s="42">
        <v>4</v>
      </c>
      <c r="H22" s="55" t="s">
        <v>222</v>
      </c>
      <c r="I22" s="41" t="s">
        <v>224</v>
      </c>
      <c r="J22" s="4" t="s">
        <v>226</v>
      </c>
      <c r="K22" s="55" t="s">
        <v>184</v>
      </c>
      <c r="L22" s="67" t="s">
        <v>201</v>
      </c>
      <c r="M22" s="210"/>
      <c r="N22" s="69"/>
    </row>
    <row r="23" spans="1:16" ht="84" customHeight="1" x14ac:dyDescent="0.25">
      <c r="A23" s="216"/>
      <c r="B23" s="205"/>
      <c r="C23" s="205"/>
      <c r="D23" s="205"/>
      <c r="E23" s="55" t="s">
        <v>76</v>
      </c>
      <c r="F23" s="42">
        <v>24</v>
      </c>
      <c r="G23" s="42">
        <v>6</v>
      </c>
      <c r="H23" s="55" t="s">
        <v>222</v>
      </c>
      <c r="I23" s="41" t="s">
        <v>224</v>
      </c>
      <c r="J23" s="4" t="s">
        <v>226</v>
      </c>
      <c r="K23" s="55" t="s">
        <v>184</v>
      </c>
      <c r="L23" s="67" t="s">
        <v>202</v>
      </c>
      <c r="M23" s="210"/>
      <c r="N23" s="69"/>
    </row>
    <row r="24" spans="1:16" ht="84" customHeight="1" x14ac:dyDescent="0.25">
      <c r="A24" s="216"/>
      <c r="B24" s="205"/>
      <c r="C24" s="205" t="s">
        <v>44</v>
      </c>
      <c r="D24" s="55" t="s">
        <v>45</v>
      </c>
      <c r="E24" s="6" t="s">
        <v>100</v>
      </c>
      <c r="F24" s="70">
        <v>10</v>
      </c>
      <c r="G24" s="70">
        <v>2</v>
      </c>
      <c r="H24" s="17" t="s">
        <v>101</v>
      </c>
      <c r="I24" s="17" t="s">
        <v>242</v>
      </c>
      <c r="J24" s="17" t="s">
        <v>254</v>
      </c>
      <c r="K24" s="17" t="s">
        <v>255</v>
      </c>
      <c r="L24" s="17" t="s">
        <v>105</v>
      </c>
      <c r="M24" s="17" t="s">
        <v>519</v>
      </c>
      <c r="N24" s="69"/>
    </row>
    <row r="25" spans="1:16" ht="84" customHeight="1" x14ac:dyDescent="0.25">
      <c r="A25" s="216"/>
      <c r="B25" s="205"/>
      <c r="C25" s="205"/>
      <c r="D25" s="55" t="s">
        <v>46</v>
      </c>
      <c r="E25" s="6" t="s">
        <v>102</v>
      </c>
      <c r="F25" s="70">
        <v>10</v>
      </c>
      <c r="G25" s="70">
        <v>2</v>
      </c>
      <c r="H25" s="17" t="s">
        <v>101</v>
      </c>
      <c r="I25" s="17" t="s">
        <v>242</v>
      </c>
      <c r="J25" s="17" t="s">
        <v>256</v>
      </c>
      <c r="K25" s="17" t="s">
        <v>255</v>
      </c>
      <c r="L25" s="17" t="s">
        <v>106</v>
      </c>
      <c r="M25" s="17" t="s">
        <v>520</v>
      </c>
      <c r="N25" s="69"/>
    </row>
    <row r="26" spans="1:16" ht="89.25" x14ac:dyDescent="0.25">
      <c r="A26" s="216"/>
      <c r="B26" s="205"/>
      <c r="C26" s="205"/>
      <c r="D26" s="55" t="s">
        <v>47</v>
      </c>
      <c r="E26" s="6" t="s">
        <v>103</v>
      </c>
      <c r="F26" s="70">
        <v>10</v>
      </c>
      <c r="G26" s="70">
        <v>2</v>
      </c>
      <c r="H26" s="17" t="s">
        <v>101</v>
      </c>
      <c r="I26" s="17" t="s">
        <v>242</v>
      </c>
      <c r="J26" s="17" t="s">
        <v>257</v>
      </c>
      <c r="K26" s="17" t="s">
        <v>255</v>
      </c>
      <c r="L26" s="17" t="s">
        <v>107</v>
      </c>
      <c r="M26" s="17" t="s">
        <v>521</v>
      </c>
      <c r="N26" s="71"/>
    </row>
    <row r="27" spans="1:16" ht="84" customHeight="1" x14ac:dyDescent="0.25">
      <c r="A27" s="216"/>
      <c r="B27" s="205"/>
      <c r="C27" s="205"/>
      <c r="D27" s="55" t="s">
        <v>48</v>
      </c>
      <c r="E27" s="6" t="s">
        <v>104</v>
      </c>
      <c r="F27" s="70">
        <v>10</v>
      </c>
      <c r="G27" s="70">
        <v>2</v>
      </c>
      <c r="H27" s="17" t="s">
        <v>101</v>
      </c>
      <c r="I27" s="17" t="s">
        <v>242</v>
      </c>
      <c r="J27" s="17" t="s">
        <v>258</v>
      </c>
      <c r="K27" s="17" t="s">
        <v>255</v>
      </c>
      <c r="L27" s="17" t="s">
        <v>108</v>
      </c>
      <c r="M27" s="17" t="s">
        <v>522</v>
      </c>
      <c r="N27" s="71"/>
    </row>
    <row r="28" spans="1:16" ht="84" customHeight="1" x14ac:dyDescent="0.25">
      <c r="A28" s="216"/>
      <c r="B28" s="205"/>
      <c r="C28" s="205" t="s">
        <v>49</v>
      </c>
      <c r="D28" s="55" t="s">
        <v>50</v>
      </c>
      <c r="E28" s="6" t="s">
        <v>109</v>
      </c>
      <c r="F28" s="57">
        <v>10</v>
      </c>
      <c r="G28" s="6">
        <v>2</v>
      </c>
      <c r="H28" s="17" t="s">
        <v>125</v>
      </c>
      <c r="I28" s="47" t="s">
        <v>242</v>
      </c>
      <c r="J28" s="72" t="s">
        <v>259</v>
      </c>
      <c r="K28" s="73" t="s">
        <v>260</v>
      </c>
      <c r="L28" s="73" t="s">
        <v>113</v>
      </c>
      <c r="M28" s="17" t="s">
        <v>523</v>
      </c>
      <c r="N28" s="71"/>
      <c r="P28" s="74"/>
    </row>
    <row r="29" spans="1:16" ht="84" customHeight="1" x14ac:dyDescent="0.25">
      <c r="A29" s="216"/>
      <c r="B29" s="205"/>
      <c r="C29" s="205"/>
      <c r="D29" s="55" t="s">
        <v>51</v>
      </c>
      <c r="E29" s="6" t="s">
        <v>110</v>
      </c>
      <c r="F29" s="6">
        <v>10</v>
      </c>
      <c r="G29" s="6">
        <v>2</v>
      </c>
      <c r="H29" s="17" t="s">
        <v>125</v>
      </c>
      <c r="I29" s="47" t="s">
        <v>242</v>
      </c>
      <c r="J29" s="72" t="s">
        <v>259</v>
      </c>
      <c r="K29" s="73" t="s">
        <v>260</v>
      </c>
      <c r="L29" s="17" t="s">
        <v>114</v>
      </c>
      <c r="M29" s="17" t="s">
        <v>524</v>
      </c>
      <c r="N29" s="69"/>
    </row>
    <row r="30" spans="1:16" ht="101.25" customHeight="1" x14ac:dyDescent="0.25">
      <c r="A30" s="216"/>
      <c r="B30" s="205"/>
      <c r="C30" s="205"/>
      <c r="D30" s="55" t="s">
        <v>52</v>
      </c>
      <c r="E30" s="6" t="s">
        <v>111</v>
      </c>
      <c r="F30" s="6">
        <v>10</v>
      </c>
      <c r="G30" s="6">
        <v>2</v>
      </c>
      <c r="H30" s="75" t="s">
        <v>86</v>
      </c>
      <c r="I30" s="47" t="s">
        <v>242</v>
      </c>
      <c r="J30" s="72" t="s">
        <v>259</v>
      </c>
      <c r="K30" s="73" t="s">
        <v>260</v>
      </c>
      <c r="L30" s="17" t="s">
        <v>115</v>
      </c>
      <c r="M30" s="17" t="s">
        <v>525</v>
      </c>
      <c r="N30" s="69"/>
    </row>
    <row r="31" spans="1:16" ht="114" customHeight="1" x14ac:dyDescent="0.25">
      <c r="A31" s="216"/>
      <c r="B31" s="205"/>
      <c r="C31" s="205"/>
      <c r="D31" s="55" t="s">
        <v>53</v>
      </c>
      <c r="E31" s="6" t="s">
        <v>112</v>
      </c>
      <c r="F31" s="6">
        <v>10</v>
      </c>
      <c r="G31" s="6">
        <v>2</v>
      </c>
      <c r="H31" s="73" t="s">
        <v>126</v>
      </c>
      <c r="I31" s="47" t="s">
        <v>242</v>
      </c>
      <c r="J31" s="72" t="s">
        <v>259</v>
      </c>
      <c r="K31" s="73" t="s">
        <v>260</v>
      </c>
      <c r="L31" s="17" t="s">
        <v>116</v>
      </c>
      <c r="M31" s="17" t="s">
        <v>526</v>
      </c>
      <c r="N31" s="69"/>
    </row>
    <row r="32" spans="1:16" ht="144.75" customHeight="1" x14ac:dyDescent="0.25">
      <c r="A32" s="216"/>
      <c r="B32" s="207" t="s">
        <v>203</v>
      </c>
      <c r="C32" s="207" t="s">
        <v>214</v>
      </c>
      <c r="D32" s="207" t="s">
        <v>204</v>
      </c>
      <c r="E32" s="1" t="s">
        <v>205</v>
      </c>
      <c r="F32" s="31">
        <v>48</v>
      </c>
      <c r="G32" s="31">
        <v>12</v>
      </c>
      <c r="H32" s="2" t="s">
        <v>220</v>
      </c>
      <c r="I32" s="32" t="s">
        <v>224</v>
      </c>
      <c r="J32" s="2" t="s">
        <v>226</v>
      </c>
      <c r="K32" s="49" t="s">
        <v>184</v>
      </c>
      <c r="L32" s="76" t="s">
        <v>206</v>
      </c>
      <c r="M32" s="76" t="s">
        <v>527</v>
      </c>
      <c r="N32" s="77"/>
    </row>
    <row r="33" spans="1:14" ht="138" customHeight="1" x14ac:dyDescent="0.25">
      <c r="A33" s="216"/>
      <c r="B33" s="207"/>
      <c r="C33" s="207"/>
      <c r="D33" s="207"/>
      <c r="E33" s="49" t="s">
        <v>208</v>
      </c>
      <c r="F33" s="31">
        <v>48</v>
      </c>
      <c r="G33" s="31">
        <v>12</v>
      </c>
      <c r="H33" s="2" t="s">
        <v>220</v>
      </c>
      <c r="I33" s="32" t="s">
        <v>224</v>
      </c>
      <c r="J33" s="2" t="s">
        <v>226</v>
      </c>
      <c r="K33" s="49" t="s">
        <v>184</v>
      </c>
      <c r="L33" s="76" t="s">
        <v>207</v>
      </c>
      <c r="M33" s="76" t="s">
        <v>528</v>
      </c>
      <c r="N33" s="77"/>
    </row>
    <row r="34" spans="1:14" ht="126.75" customHeight="1" x14ac:dyDescent="0.25">
      <c r="A34" s="216"/>
      <c r="B34" s="207"/>
      <c r="C34" s="207" t="s">
        <v>214</v>
      </c>
      <c r="D34" s="207" t="s">
        <v>62</v>
      </c>
      <c r="E34" s="1" t="s">
        <v>209</v>
      </c>
      <c r="F34" s="31">
        <v>32</v>
      </c>
      <c r="G34" s="31">
        <v>8</v>
      </c>
      <c r="H34" s="2" t="s">
        <v>220</v>
      </c>
      <c r="I34" s="32" t="s">
        <v>224</v>
      </c>
      <c r="J34" s="2" t="s">
        <v>226</v>
      </c>
      <c r="K34" s="49" t="s">
        <v>184</v>
      </c>
      <c r="L34" s="76" t="s">
        <v>211</v>
      </c>
      <c r="M34" s="76" t="s">
        <v>529</v>
      </c>
      <c r="N34" s="77"/>
    </row>
    <row r="35" spans="1:14" ht="178.5" customHeight="1" x14ac:dyDescent="0.25">
      <c r="A35" s="216"/>
      <c r="B35" s="207"/>
      <c r="C35" s="207"/>
      <c r="D35" s="207"/>
      <c r="E35" s="78" t="s">
        <v>210</v>
      </c>
      <c r="F35" s="31">
        <v>32</v>
      </c>
      <c r="G35" s="31">
        <v>8</v>
      </c>
      <c r="H35" s="2" t="s">
        <v>220</v>
      </c>
      <c r="I35" s="32" t="s">
        <v>224</v>
      </c>
      <c r="J35" s="2" t="s">
        <v>226</v>
      </c>
      <c r="K35" s="49" t="s">
        <v>184</v>
      </c>
      <c r="L35" s="76" t="s">
        <v>212</v>
      </c>
      <c r="M35" s="76" t="s">
        <v>530</v>
      </c>
      <c r="N35" s="77"/>
    </row>
    <row r="36" spans="1:14" ht="165.75" customHeight="1" x14ac:dyDescent="0.25">
      <c r="A36" s="216"/>
      <c r="B36" s="207"/>
      <c r="C36" s="207"/>
      <c r="D36" s="207"/>
      <c r="E36" s="78" t="s">
        <v>217</v>
      </c>
      <c r="F36" s="31">
        <v>29</v>
      </c>
      <c r="G36" s="31">
        <v>7</v>
      </c>
      <c r="H36" s="2" t="s">
        <v>220</v>
      </c>
      <c r="I36" s="32" t="s">
        <v>224</v>
      </c>
      <c r="J36" s="2" t="s">
        <v>226</v>
      </c>
      <c r="K36" s="49" t="s">
        <v>184</v>
      </c>
      <c r="L36" s="76" t="s">
        <v>213</v>
      </c>
      <c r="M36" s="76" t="s">
        <v>531</v>
      </c>
      <c r="N36" s="35"/>
    </row>
    <row r="37" spans="1:14" ht="165.75" customHeight="1" x14ac:dyDescent="0.25">
      <c r="A37" s="216"/>
      <c r="B37" s="207"/>
      <c r="C37" s="48" t="s">
        <v>214</v>
      </c>
      <c r="D37" s="78" t="s">
        <v>70</v>
      </c>
      <c r="E37" s="78" t="s">
        <v>216</v>
      </c>
      <c r="F37" s="31">
        <v>32</v>
      </c>
      <c r="G37" s="31">
        <v>8</v>
      </c>
      <c r="H37" s="2" t="s">
        <v>220</v>
      </c>
      <c r="I37" s="32" t="s">
        <v>224</v>
      </c>
      <c r="J37" s="2" t="s">
        <v>226</v>
      </c>
      <c r="K37" s="49" t="s">
        <v>184</v>
      </c>
      <c r="L37" s="76" t="s">
        <v>215</v>
      </c>
      <c r="M37" s="76" t="s">
        <v>532</v>
      </c>
      <c r="N37" s="79"/>
    </row>
    <row r="38" spans="1:14" ht="165.75" hidden="1" customHeight="1" x14ac:dyDescent="0.25">
      <c r="A38" s="216"/>
      <c r="B38" s="207"/>
      <c r="C38" s="48"/>
      <c r="D38" s="78"/>
      <c r="E38" s="78"/>
      <c r="F38" s="31"/>
      <c r="G38" s="31"/>
      <c r="H38" s="80"/>
      <c r="I38" s="78"/>
      <c r="J38" s="81"/>
      <c r="K38" s="49"/>
      <c r="L38" s="76"/>
      <c r="M38" s="76"/>
      <c r="N38" s="79"/>
    </row>
    <row r="39" spans="1:14" ht="69.75" customHeight="1" x14ac:dyDescent="0.25">
      <c r="A39" s="216"/>
      <c r="B39" s="207"/>
      <c r="C39" s="207" t="s">
        <v>57</v>
      </c>
      <c r="D39" s="49" t="s">
        <v>58</v>
      </c>
      <c r="E39" s="10" t="s">
        <v>117</v>
      </c>
      <c r="F39" s="14">
        <v>10</v>
      </c>
      <c r="G39" s="14">
        <v>2</v>
      </c>
      <c r="H39" s="40" t="s">
        <v>118</v>
      </c>
      <c r="I39" s="37" t="s">
        <v>242</v>
      </c>
      <c r="J39" s="37" t="s">
        <v>261</v>
      </c>
      <c r="K39" s="37" t="s">
        <v>262</v>
      </c>
      <c r="L39" s="37" t="s">
        <v>121</v>
      </c>
      <c r="M39" s="37" t="s">
        <v>533</v>
      </c>
      <c r="N39" s="35"/>
    </row>
    <row r="40" spans="1:14" ht="69.75" customHeight="1" x14ac:dyDescent="0.25">
      <c r="A40" s="216"/>
      <c r="B40" s="207"/>
      <c r="C40" s="207"/>
      <c r="D40" s="49" t="s">
        <v>59</v>
      </c>
      <c r="E40" s="37" t="s">
        <v>119</v>
      </c>
      <c r="F40" s="14">
        <v>10</v>
      </c>
      <c r="G40" s="14">
        <v>2</v>
      </c>
      <c r="H40" s="37" t="s">
        <v>120</v>
      </c>
      <c r="I40" s="37" t="s">
        <v>242</v>
      </c>
      <c r="J40" s="37" t="s">
        <v>261</v>
      </c>
      <c r="K40" s="37" t="s">
        <v>262</v>
      </c>
      <c r="L40" s="37" t="s">
        <v>122</v>
      </c>
      <c r="M40" s="37" t="s">
        <v>534</v>
      </c>
      <c r="N40" s="35"/>
    </row>
    <row r="41" spans="1:14" ht="69.75" customHeight="1" x14ac:dyDescent="0.25">
      <c r="A41" s="216"/>
      <c r="B41" s="207"/>
      <c r="C41" s="207"/>
      <c r="D41" s="49" t="s">
        <v>60</v>
      </c>
      <c r="E41" s="37" t="s">
        <v>123</v>
      </c>
      <c r="F41" s="14">
        <v>10</v>
      </c>
      <c r="G41" s="14">
        <v>2</v>
      </c>
      <c r="H41" s="37" t="s">
        <v>120</v>
      </c>
      <c r="I41" s="37" t="s">
        <v>242</v>
      </c>
      <c r="J41" s="37" t="s">
        <v>261</v>
      </c>
      <c r="K41" s="37" t="s">
        <v>262</v>
      </c>
      <c r="L41" s="37" t="s">
        <v>124</v>
      </c>
      <c r="M41" s="37" t="s">
        <v>535</v>
      </c>
      <c r="N41" s="35"/>
    </row>
    <row r="42" spans="1:14" ht="57" customHeight="1" x14ac:dyDescent="0.25">
      <c r="A42" s="216"/>
      <c r="B42" s="207"/>
      <c r="C42" s="207"/>
      <c r="D42" s="49" t="s">
        <v>61</v>
      </c>
      <c r="E42" s="37" t="s">
        <v>97</v>
      </c>
      <c r="F42" s="14">
        <v>10</v>
      </c>
      <c r="G42" s="14">
        <v>2</v>
      </c>
      <c r="H42" s="40" t="s">
        <v>98</v>
      </c>
      <c r="I42" s="37" t="s">
        <v>242</v>
      </c>
      <c r="J42" s="37" t="s">
        <v>261</v>
      </c>
      <c r="K42" s="37" t="s">
        <v>262</v>
      </c>
      <c r="L42" s="37" t="s">
        <v>99</v>
      </c>
      <c r="M42" s="37" t="s">
        <v>536</v>
      </c>
      <c r="N42" s="35"/>
    </row>
    <row r="43" spans="1:14" ht="77.25" customHeight="1" x14ac:dyDescent="0.25">
      <c r="A43" s="216"/>
      <c r="B43" s="207"/>
      <c r="C43" s="207" t="s">
        <v>67</v>
      </c>
      <c r="D43" s="49" t="s">
        <v>68</v>
      </c>
      <c r="E43" s="1" t="s">
        <v>136</v>
      </c>
      <c r="F43" s="82">
        <v>10</v>
      </c>
      <c r="G43" s="82">
        <v>2</v>
      </c>
      <c r="H43" s="37" t="s">
        <v>137</v>
      </c>
      <c r="I43" s="37" t="s">
        <v>242</v>
      </c>
      <c r="J43" s="37" t="s">
        <v>263</v>
      </c>
      <c r="K43" s="37" t="s">
        <v>264</v>
      </c>
      <c r="L43" s="37" t="s">
        <v>140</v>
      </c>
      <c r="M43" s="37" t="s">
        <v>537</v>
      </c>
      <c r="N43" s="35"/>
    </row>
    <row r="44" spans="1:14" ht="77.25" customHeight="1" x14ac:dyDescent="0.25">
      <c r="A44" s="216"/>
      <c r="B44" s="207"/>
      <c r="C44" s="207"/>
      <c r="D44" s="3" t="s">
        <v>150</v>
      </c>
      <c r="E44" s="1" t="s">
        <v>151</v>
      </c>
      <c r="F44" s="14">
        <v>10</v>
      </c>
      <c r="G44" s="14">
        <v>2</v>
      </c>
      <c r="H44" s="37" t="s">
        <v>152</v>
      </c>
      <c r="I44" s="37" t="s">
        <v>242</v>
      </c>
      <c r="J44" s="37" t="s">
        <v>263</v>
      </c>
      <c r="K44" s="37" t="s">
        <v>264</v>
      </c>
      <c r="L44" s="37" t="s">
        <v>156</v>
      </c>
      <c r="M44" s="37" t="s">
        <v>538</v>
      </c>
      <c r="N44" s="79"/>
    </row>
    <row r="45" spans="1:14" ht="77.25" customHeight="1" x14ac:dyDescent="0.25">
      <c r="A45" s="216"/>
      <c r="B45" s="207"/>
      <c r="C45" s="207"/>
      <c r="D45" s="3" t="s">
        <v>153</v>
      </c>
      <c r="E45" s="1" t="s">
        <v>154</v>
      </c>
      <c r="F45" s="14">
        <v>10</v>
      </c>
      <c r="G45" s="14">
        <v>2</v>
      </c>
      <c r="H45" s="37" t="s">
        <v>155</v>
      </c>
      <c r="I45" s="37" t="s">
        <v>242</v>
      </c>
      <c r="J45" s="37" t="s">
        <v>263</v>
      </c>
      <c r="K45" s="37" t="s">
        <v>264</v>
      </c>
      <c r="L45" s="37" t="s">
        <v>157</v>
      </c>
      <c r="M45" s="37" t="s">
        <v>539</v>
      </c>
      <c r="N45" s="79"/>
    </row>
    <row r="46" spans="1:14" ht="77.25" customHeight="1" x14ac:dyDescent="0.25">
      <c r="A46" s="216"/>
      <c r="B46" s="207"/>
      <c r="C46" s="207"/>
      <c r="D46" s="49" t="s">
        <v>69</v>
      </c>
      <c r="E46" s="1" t="s">
        <v>138</v>
      </c>
      <c r="F46" s="14">
        <v>10</v>
      </c>
      <c r="G46" s="14">
        <v>2</v>
      </c>
      <c r="H46" s="37" t="s">
        <v>139</v>
      </c>
      <c r="I46" s="37" t="s">
        <v>242</v>
      </c>
      <c r="J46" s="37" t="s">
        <v>263</v>
      </c>
      <c r="K46" s="37" t="s">
        <v>264</v>
      </c>
      <c r="L46" s="37" t="s">
        <v>141</v>
      </c>
      <c r="M46" s="37" t="s">
        <v>540</v>
      </c>
      <c r="N46" s="79"/>
    </row>
    <row r="47" spans="1:14" ht="123" customHeight="1" x14ac:dyDescent="0.25">
      <c r="A47" s="216"/>
      <c r="B47" s="205" t="s">
        <v>580</v>
      </c>
      <c r="C47" s="54" t="s">
        <v>214</v>
      </c>
      <c r="D47" s="72" t="s">
        <v>218</v>
      </c>
      <c r="E47" s="6" t="s">
        <v>223</v>
      </c>
      <c r="F47" s="6">
        <v>48</v>
      </c>
      <c r="G47" s="6">
        <v>12</v>
      </c>
      <c r="H47" s="4" t="s">
        <v>220</v>
      </c>
      <c r="I47" s="41" t="s">
        <v>224</v>
      </c>
      <c r="J47" s="4" t="s">
        <v>226</v>
      </c>
      <c r="K47" s="55" t="s">
        <v>184</v>
      </c>
      <c r="L47" s="15" t="s">
        <v>219</v>
      </c>
      <c r="M47" s="83" t="s">
        <v>541</v>
      </c>
      <c r="N47" s="84"/>
    </row>
    <row r="48" spans="1:14" ht="104.25" customHeight="1" x14ac:dyDescent="0.25">
      <c r="A48" s="216"/>
      <c r="B48" s="205"/>
      <c r="C48" s="205" t="s">
        <v>71</v>
      </c>
      <c r="D48" s="85" t="s">
        <v>72</v>
      </c>
      <c r="E48" s="6" t="s">
        <v>142</v>
      </c>
      <c r="F48" s="16">
        <v>10</v>
      </c>
      <c r="G48" s="16">
        <v>2</v>
      </c>
      <c r="H48" s="17" t="s">
        <v>143</v>
      </c>
      <c r="I48" s="17" t="s">
        <v>265</v>
      </c>
      <c r="J48" s="17" t="s">
        <v>266</v>
      </c>
      <c r="K48" s="17" t="s">
        <v>267</v>
      </c>
      <c r="L48" s="17" t="s">
        <v>146</v>
      </c>
      <c r="M48" s="17" t="s">
        <v>542</v>
      </c>
      <c r="N48" s="84"/>
    </row>
    <row r="49" spans="1:14" ht="104.25" customHeight="1" x14ac:dyDescent="0.25">
      <c r="A49" s="216"/>
      <c r="B49" s="205"/>
      <c r="C49" s="205"/>
      <c r="D49" s="85" t="s">
        <v>73</v>
      </c>
      <c r="E49" s="6" t="s">
        <v>144</v>
      </c>
      <c r="F49" s="16">
        <v>10</v>
      </c>
      <c r="G49" s="16">
        <v>2</v>
      </c>
      <c r="H49" s="17" t="s">
        <v>145</v>
      </c>
      <c r="I49" s="17" t="s">
        <v>265</v>
      </c>
      <c r="J49" s="17" t="s">
        <v>268</v>
      </c>
      <c r="K49" s="17" t="s">
        <v>267</v>
      </c>
      <c r="L49" s="17" t="s">
        <v>147</v>
      </c>
      <c r="M49" s="17" t="s">
        <v>543</v>
      </c>
      <c r="N49" s="84"/>
    </row>
    <row r="50" spans="1:14" ht="104.25" customHeight="1" x14ac:dyDescent="0.25">
      <c r="A50" s="216"/>
      <c r="B50" s="205"/>
      <c r="C50" s="55" t="s">
        <v>54</v>
      </c>
      <c r="D50" s="55" t="s">
        <v>63</v>
      </c>
      <c r="E50" s="6" t="s">
        <v>127</v>
      </c>
      <c r="F50" s="70">
        <v>52</v>
      </c>
      <c r="G50" s="70">
        <v>12</v>
      </c>
      <c r="H50" s="17" t="s">
        <v>128</v>
      </c>
      <c r="I50" s="47" t="s">
        <v>242</v>
      </c>
      <c r="J50" s="17" t="s">
        <v>269</v>
      </c>
      <c r="K50" s="17" t="s">
        <v>244</v>
      </c>
      <c r="L50" s="17" t="s">
        <v>129</v>
      </c>
      <c r="M50" s="17" t="s">
        <v>544</v>
      </c>
      <c r="N50" s="71"/>
    </row>
    <row r="51" spans="1:14" ht="84.75" customHeight="1" x14ac:dyDescent="0.25">
      <c r="A51" s="216"/>
      <c r="B51" s="205"/>
      <c r="C51" s="205" t="s">
        <v>64</v>
      </c>
      <c r="D51" s="55" t="s">
        <v>65</v>
      </c>
      <c r="E51" s="6" t="s">
        <v>130</v>
      </c>
      <c r="F51" s="16">
        <v>10</v>
      </c>
      <c r="G51" s="16">
        <v>2</v>
      </c>
      <c r="H51" s="17" t="s">
        <v>131</v>
      </c>
      <c r="I51" s="73" t="s">
        <v>270</v>
      </c>
      <c r="J51" s="17" t="s">
        <v>271</v>
      </c>
      <c r="K51" s="17" t="s">
        <v>272</v>
      </c>
      <c r="L51" s="17" t="s">
        <v>132</v>
      </c>
      <c r="M51" s="17" t="s">
        <v>545</v>
      </c>
      <c r="N51" s="84"/>
    </row>
    <row r="52" spans="1:14" ht="84.75" customHeight="1" thickBot="1" x14ac:dyDescent="0.3">
      <c r="A52" s="217"/>
      <c r="B52" s="218"/>
      <c r="C52" s="218"/>
      <c r="D52" s="86" t="s">
        <v>66</v>
      </c>
      <c r="E52" s="18" t="s">
        <v>133</v>
      </c>
      <c r="F52" s="19">
        <v>10</v>
      </c>
      <c r="G52" s="19">
        <v>2</v>
      </c>
      <c r="H52" s="21" t="s">
        <v>131</v>
      </c>
      <c r="I52" s="87" t="s">
        <v>270</v>
      </c>
      <c r="J52" s="20" t="s">
        <v>273</v>
      </c>
      <c r="K52" s="21" t="s">
        <v>272</v>
      </c>
      <c r="L52" s="21" t="s">
        <v>134</v>
      </c>
      <c r="M52" s="21" t="s">
        <v>135</v>
      </c>
      <c r="N52" s="88"/>
    </row>
    <row r="53" spans="1:14" ht="15.75" thickTop="1" x14ac:dyDescent="0.25">
      <c r="A53" s="62"/>
      <c r="B53" s="60"/>
      <c r="M53" s="90"/>
      <c r="N53" s="91"/>
    </row>
    <row r="54" spans="1:14" x14ac:dyDescent="0.25">
      <c r="A54" s="62"/>
      <c r="B54" s="60"/>
      <c r="C54" s="92"/>
      <c r="D54" s="93"/>
      <c r="E54" s="94"/>
      <c r="F54" s="91"/>
      <c r="G54" s="91"/>
      <c r="H54" s="91"/>
      <c r="I54" s="91"/>
      <c r="J54" s="91"/>
      <c r="K54" s="91"/>
      <c r="L54" s="95"/>
      <c r="M54" s="90"/>
      <c r="N54" s="91"/>
    </row>
    <row r="55" spans="1:14" x14ac:dyDescent="0.25">
      <c r="F55" s="62"/>
      <c r="G55" s="62"/>
    </row>
    <row r="58" spans="1:14" x14ac:dyDescent="0.25">
      <c r="F58" s="192"/>
      <c r="G58" s="192"/>
    </row>
  </sheetData>
  <mergeCells count="51">
    <mergeCell ref="F58:G58"/>
    <mergeCell ref="C48:C49"/>
    <mergeCell ref="C39:C42"/>
    <mergeCell ref="C43:C46"/>
    <mergeCell ref="B32:B46"/>
    <mergeCell ref="B47:B52"/>
    <mergeCell ref="C51:C52"/>
    <mergeCell ref="D34:D36"/>
    <mergeCell ref="A1:N3"/>
    <mergeCell ref="A4:D4"/>
    <mergeCell ref="E4:N4"/>
    <mergeCell ref="A5:D5"/>
    <mergeCell ref="E5:N5"/>
    <mergeCell ref="J10:N10"/>
    <mergeCell ref="J11:N11"/>
    <mergeCell ref="J12:N12"/>
    <mergeCell ref="A6:D6"/>
    <mergeCell ref="E6:N6"/>
    <mergeCell ref="A7:D7"/>
    <mergeCell ref="E7:N7"/>
    <mergeCell ref="A8:D8"/>
    <mergeCell ref="E8:N8"/>
    <mergeCell ref="A9:D9"/>
    <mergeCell ref="E9:N9"/>
    <mergeCell ref="E10:I10"/>
    <mergeCell ref="E11:I11"/>
    <mergeCell ref="E12:I12"/>
    <mergeCell ref="A10:D13"/>
    <mergeCell ref="J13:N13"/>
    <mergeCell ref="A20:A52"/>
    <mergeCell ref="A18:A19"/>
    <mergeCell ref="B18:B19"/>
    <mergeCell ref="C18:C19"/>
    <mergeCell ref="D18:D19"/>
    <mergeCell ref="B20:B31"/>
    <mergeCell ref="C32:C33"/>
    <mergeCell ref="C34:C36"/>
    <mergeCell ref="D20:D23"/>
    <mergeCell ref="D32:D33"/>
    <mergeCell ref="N18:N19"/>
    <mergeCell ref="E18:E19"/>
    <mergeCell ref="F18:G18"/>
    <mergeCell ref="H18:H19"/>
    <mergeCell ref="I18:K18"/>
    <mergeCell ref="L18:L19"/>
    <mergeCell ref="M18:M19"/>
    <mergeCell ref="E13:I13"/>
    <mergeCell ref="C20:C23"/>
    <mergeCell ref="M20:M23"/>
    <mergeCell ref="C24:C27"/>
    <mergeCell ref="C28:C31"/>
  </mergeCells>
  <phoneticPr fontId="11" type="noConversion"/>
  <pageMargins left="0.7" right="0.7" top="0.75" bottom="0.75" header="0.3" footer="0.3"/>
  <pageSetup paperSize="5" scale="52" orientation="landscape" r:id="rId1"/>
  <headerFooter>
    <oddFooter>&amp;RGFPI-F-018  V4</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sheetPr>
  <dimension ref="A1:W56"/>
  <sheetViews>
    <sheetView zoomScale="50" zoomScaleNormal="50" workbookViewId="0">
      <selection activeCell="E12" sqref="E12:I12"/>
    </sheetView>
  </sheetViews>
  <sheetFormatPr baseColWidth="10" defaultColWidth="11.42578125" defaultRowHeight="12.75" x14ac:dyDescent="0.2"/>
  <cols>
    <col min="1" max="1" width="18" style="96" customWidth="1"/>
    <col min="2" max="2" width="24" style="96" bestFit="1" customWidth="1"/>
    <col min="3" max="3" width="18.42578125" style="96" customWidth="1"/>
    <col min="4" max="4" width="35.42578125" style="96" customWidth="1"/>
    <col min="5" max="6" width="25.28515625" style="96" customWidth="1"/>
    <col min="7" max="7" width="26" style="96" customWidth="1"/>
    <col min="8" max="8" width="22.42578125" style="96" customWidth="1"/>
    <col min="9" max="9" width="34.5703125" style="96" customWidth="1"/>
    <col min="10" max="10" width="16" style="96" customWidth="1"/>
    <col min="11" max="11" width="19.42578125" style="96" customWidth="1"/>
    <col min="12" max="12" width="35.7109375" style="96" customWidth="1"/>
    <col min="13" max="13" width="52.5703125" style="96" customWidth="1"/>
    <col min="14" max="14" width="18.85546875" style="96" customWidth="1"/>
    <col min="15" max="16384" width="11.42578125" style="96"/>
  </cols>
  <sheetData>
    <row r="1" spans="1:23" ht="23.65" customHeight="1" x14ac:dyDescent="0.2">
      <c r="A1" s="167" t="s">
        <v>0</v>
      </c>
      <c r="B1" s="168"/>
      <c r="C1" s="168"/>
      <c r="D1" s="168"/>
      <c r="E1" s="168"/>
      <c r="F1" s="168"/>
      <c r="G1" s="168"/>
      <c r="H1" s="168"/>
      <c r="I1" s="168"/>
      <c r="J1" s="168"/>
      <c r="K1" s="168"/>
      <c r="L1" s="168"/>
      <c r="M1" s="168"/>
      <c r="N1" s="168"/>
    </row>
    <row r="2" spans="1:23" ht="23.65" customHeight="1" x14ac:dyDescent="0.2">
      <c r="A2" s="167"/>
      <c r="B2" s="168"/>
      <c r="C2" s="168"/>
      <c r="D2" s="168"/>
      <c r="E2" s="168"/>
      <c r="F2" s="168"/>
      <c r="G2" s="168"/>
      <c r="H2" s="168"/>
      <c r="I2" s="168"/>
      <c r="J2" s="168"/>
      <c r="K2" s="168"/>
      <c r="L2" s="168"/>
      <c r="M2" s="168"/>
      <c r="N2" s="168"/>
    </row>
    <row r="3" spans="1:23" ht="23.65" customHeight="1" thickBot="1" x14ac:dyDescent="0.25">
      <c r="A3" s="169"/>
      <c r="B3" s="170"/>
      <c r="C3" s="170"/>
      <c r="D3" s="170"/>
      <c r="E3" s="170"/>
      <c r="F3" s="170"/>
      <c r="G3" s="170"/>
      <c r="H3" s="170"/>
      <c r="I3" s="170"/>
      <c r="J3" s="170"/>
      <c r="K3" s="170"/>
      <c r="L3" s="170"/>
      <c r="M3" s="170"/>
      <c r="N3" s="170"/>
      <c r="O3" s="27"/>
      <c r="P3" s="27"/>
      <c r="Q3" s="27"/>
      <c r="R3" s="27"/>
      <c r="S3" s="27"/>
      <c r="T3" s="27"/>
      <c r="U3" s="27"/>
      <c r="V3" s="27"/>
      <c r="W3" s="27"/>
    </row>
    <row r="4" spans="1:23" ht="25.9" customHeight="1" x14ac:dyDescent="0.2">
      <c r="A4" s="187" t="s">
        <v>1</v>
      </c>
      <c r="B4" s="188"/>
      <c r="C4" s="188"/>
      <c r="D4" s="189"/>
      <c r="E4" s="182">
        <v>43609</v>
      </c>
      <c r="F4" s="183"/>
      <c r="G4" s="183"/>
      <c r="H4" s="183"/>
      <c r="I4" s="183"/>
      <c r="J4" s="183"/>
      <c r="K4" s="183"/>
      <c r="L4" s="183"/>
      <c r="M4" s="183"/>
      <c r="N4" s="184"/>
      <c r="O4" s="27"/>
      <c r="P4" s="27"/>
      <c r="Q4" s="27"/>
      <c r="R4" s="27"/>
      <c r="S4" s="27"/>
      <c r="T4" s="27"/>
      <c r="U4" s="27"/>
      <c r="V4" s="27"/>
      <c r="W4" s="27"/>
    </row>
    <row r="5" spans="1:23" ht="25.9" customHeight="1" x14ac:dyDescent="0.2">
      <c r="A5" s="152" t="s">
        <v>2</v>
      </c>
      <c r="B5" s="153"/>
      <c r="C5" s="153"/>
      <c r="D5" s="154"/>
      <c r="E5" s="185" t="s">
        <v>3</v>
      </c>
      <c r="F5" s="185"/>
      <c r="G5" s="185"/>
      <c r="H5" s="185"/>
      <c r="I5" s="185"/>
      <c r="J5" s="185"/>
      <c r="K5" s="185"/>
      <c r="L5" s="185"/>
      <c r="M5" s="185"/>
      <c r="N5" s="186"/>
      <c r="O5" s="27"/>
      <c r="P5" s="27"/>
      <c r="Q5" s="27"/>
      <c r="R5" s="27"/>
      <c r="S5" s="27"/>
      <c r="T5" s="27"/>
      <c r="U5" s="27"/>
      <c r="V5" s="27"/>
      <c r="W5" s="27"/>
    </row>
    <row r="6" spans="1:23" ht="25.9" customHeight="1" x14ac:dyDescent="0.2">
      <c r="A6" s="152" t="s">
        <v>4</v>
      </c>
      <c r="B6" s="153"/>
      <c r="C6" s="153"/>
      <c r="D6" s="154"/>
      <c r="E6" s="185" t="s">
        <v>163</v>
      </c>
      <c r="F6" s="185"/>
      <c r="G6" s="185"/>
      <c r="H6" s="185"/>
      <c r="I6" s="185"/>
      <c r="J6" s="185"/>
      <c r="K6" s="185"/>
      <c r="L6" s="185"/>
      <c r="M6" s="185"/>
      <c r="N6" s="186"/>
      <c r="O6" s="27"/>
      <c r="P6" s="27"/>
      <c r="Q6" s="27"/>
      <c r="R6" s="27"/>
      <c r="S6" s="27"/>
      <c r="T6" s="27"/>
      <c r="U6" s="27"/>
      <c r="V6" s="27"/>
      <c r="W6" s="27"/>
    </row>
    <row r="7" spans="1:23" ht="26.1" customHeight="1" x14ac:dyDescent="0.2">
      <c r="A7" s="152" t="s">
        <v>5</v>
      </c>
      <c r="B7" s="153"/>
      <c r="C7" s="153"/>
      <c r="D7" s="154"/>
      <c r="E7" s="185" t="s">
        <v>489</v>
      </c>
      <c r="F7" s="185"/>
      <c r="G7" s="185"/>
      <c r="H7" s="185"/>
      <c r="I7" s="185"/>
      <c r="J7" s="185"/>
      <c r="K7" s="185"/>
      <c r="L7" s="185"/>
      <c r="M7" s="185"/>
      <c r="N7" s="186"/>
      <c r="O7" s="27"/>
      <c r="P7" s="27"/>
      <c r="Q7" s="27"/>
      <c r="R7" s="27"/>
      <c r="S7" s="27"/>
      <c r="T7" s="27"/>
      <c r="U7" s="27"/>
      <c r="V7" s="27"/>
      <c r="W7" s="27"/>
    </row>
    <row r="8" spans="1:23" ht="26.1" customHeight="1" x14ac:dyDescent="0.2">
      <c r="A8" s="219" t="s">
        <v>6</v>
      </c>
      <c r="B8" s="220"/>
      <c r="C8" s="220"/>
      <c r="D8" s="221"/>
      <c r="E8" s="185" t="s">
        <v>583</v>
      </c>
      <c r="F8" s="185"/>
      <c r="G8" s="185"/>
      <c r="H8" s="185"/>
      <c r="I8" s="185"/>
      <c r="J8" s="185"/>
      <c r="K8" s="185"/>
      <c r="L8" s="185"/>
      <c r="M8" s="185"/>
      <c r="N8" s="186"/>
      <c r="O8" s="27"/>
      <c r="P8" s="27"/>
      <c r="Q8" s="27"/>
      <c r="R8" s="27"/>
      <c r="S8" s="27"/>
      <c r="T8" s="27"/>
      <c r="U8" s="27"/>
      <c r="V8" s="27"/>
      <c r="W8" s="27"/>
    </row>
    <row r="9" spans="1:23" ht="26.1" customHeight="1" thickBot="1" x14ac:dyDescent="0.25">
      <c r="A9" s="152" t="s">
        <v>7</v>
      </c>
      <c r="B9" s="153"/>
      <c r="C9" s="153"/>
      <c r="D9" s="154"/>
      <c r="E9" s="185" t="s">
        <v>490</v>
      </c>
      <c r="F9" s="185"/>
      <c r="G9" s="185"/>
      <c r="H9" s="185"/>
      <c r="I9" s="185"/>
      <c r="J9" s="185"/>
      <c r="K9" s="185"/>
      <c r="L9" s="185"/>
      <c r="M9" s="185"/>
      <c r="N9" s="186"/>
      <c r="O9" s="27"/>
      <c r="P9" s="27"/>
      <c r="Q9" s="27"/>
      <c r="R9" s="27"/>
      <c r="S9" s="27"/>
      <c r="T9" s="27"/>
      <c r="U9" s="27"/>
      <c r="V9" s="27"/>
      <c r="W9" s="27"/>
    </row>
    <row r="10" spans="1:23" ht="19.899999999999999" customHeight="1" thickTop="1" x14ac:dyDescent="0.2">
      <c r="A10" s="196" t="s">
        <v>8</v>
      </c>
      <c r="B10" s="197"/>
      <c r="C10" s="197"/>
      <c r="D10" s="198"/>
      <c r="E10" s="190" t="s">
        <v>584</v>
      </c>
      <c r="F10" s="191"/>
      <c r="G10" s="191"/>
      <c r="H10" s="191"/>
      <c r="I10" s="191"/>
      <c r="J10" s="187" t="s">
        <v>585</v>
      </c>
      <c r="K10" s="188"/>
      <c r="L10" s="188"/>
      <c r="M10" s="188"/>
      <c r="N10" s="189"/>
      <c r="O10" s="27"/>
      <c r="P10" s="27"/>
      <c r="Q10" s="27"/>
      <c r="R10" s="27"/>
      <c r="S10" s="27"/>
      <c r="T10" s="27"/>
      <c r="U10" s="27"/>
      <c r="V10" s="27"/>
      <c r="W10" s="27"/>
    </row>
    <row r="11" spans="1:23" ht="19.899999999999999" customHeight="1" x14ac:dyDescent="0.2">
      <c r="A11" s="199"/>
      <c r="B11" s="200"/>
      <c r="C11" s="200"/>
      <c r="D11" s="201"/>
      <c r="E11" s="171" t="s">
        <v>586</v>
      </c>
      <c r="F11" s="172"/>
      <c r="G11" s="172"/>
      <c r="H11" s="172"/>
      <c r="I11" s="172"/>
      <c r="J11" s="152" t="s">
        <v>585</v>
      </c>
      <c r="K11" s="153"/>
      <c r="L11" s="153"/>
      <c r="M11" s="153"/>
      <c r="N11" s="154"/>
      <c r="O11" s="27"/>
      <c r="P11" s="27"/>
      <c r="Q11" s="27"/>
      <c r="R11" s="27"/>
      <c r="S11" s="27"/>
      <c r="T11" s="27"/>
      <c r="U11" s="27"/>
      <c r="V11" s="27"/>
      <c r="W11" s="27"/>
    </row>
    <row r="12" spans="1:23" ht="26.1" customHeight="1" x14ac:dyDescent="0.2">
      <c r="A12" s="199"/>
      <c r="B12" s="200"/>
      <c r="C12" s="200"/>
      <c r="D12" s="201"/>
      <c r="E12" s="171"/>
      <c r="F12" s="172"/>
      <c r="G12" s="172"/>
      <c r="H12" s="172"/>
      <c r="I12" s="172"/>
      <c r="J12" s="152" t="s">
        <v>585</v>
      </c>
      <c r="K12" s="153"/>
      <c r="L12" s="153"/>
      <c r="M12" s="153"/>
      <c r="N12" s="154"/>
      <c r="O12" s="27"/>
      <c r="P12" s="27"/>
      <c r="Q12" s="27"/>
      <c r="R12" s="27"/>
      <c r="S12" s="27"/>
      <c r="T12" s="27"/>
      <c r="U12" s="27"/>
      <c r="V12" s="27"/>
      <c r="W12" s="27"/>
    </row>
    <row r="13" spans="1:23" ht="21.6" customHeight="1" thickBot="1" x14ac:dyDescent="0.25">
      <c r="A13" s="202"/>
      <c r="B13" s="203"/>
      <c r="C13" s="203"/>
      <c r="D13" s="204"/>
      <c r="E13" s="155"/>
      <c r="F13" s="156"/>
      <c r="G13" s="156"/>
      <c r="H13" s="156"/>
      <c r="I13" s="156"/>
      <c r="J13" s="160" t="s">
        <v>585</v>
      </c>
      <c r="K13" s="161"/>
      <c r="L13" s="161"/>
      <c r="M13" s="161"/>
      <c r="N13" s="162"/>
      <c r="O13" s="27"/>
      <c r="P13" s="27"/>
      <c r="Q13" s="27"/>
      <c r="R13" s="27"/>
      <c r="S13" s="27"/>
      <c r="T13" s="27"/>
      <c r="U13" s="27"/>
      <c r="V13" s="27"/>
      <c r="W13" s="27"/>
    </row>
    <row r="15" spans="1:23" x14ac:dyDescent="0.2">
      <c r="A15" s="226" t="s">
        <v>9</v>
      </c>
      <c r="B15" s="225" t="s">
        <v>10</v>
      </c>
      <c r="C15" s="225" t="s">
        <v>11</v>
      </c>
      <c r="D15" s="226" t="s">
        <v>12</v>
      </c>
      <c r="E15" s="226" t="s">
        <v>13</v>
      </c>
      <c r="F15" s="225" t="s">
        <v>14</v>
      </c>
      <c r="G15" s="225"/>
      <c r="H15" s="225" t="s">
        <v>15</v>
      </c>
      <c r="I15" s="225" t="s">
        <v>16</v>
      </c>
      <c r="J15" s="225"/>
      <c r="K15" s="225"/>
      <c r="L15" s="226" t="s">
        <v>17</v>
      </c>
      <c r="M15" s="225" t="s">
        <v>18</v>
      </c>
      <c r="N15" s="225" t="s">
        <v>19</v>
      </c>
    </row>
    <row r="16" spans="1:23" ht="26.25" thickBot="1" x14ac:dyDescent="0.25">
      <c r="A16" s="227"/>
      <c r="B16" s="226"/>
      <c r="C16" s="226"/>
      <c r="D16" s="227"/>
      <c r="E16" s="227"/>
      <c r="F16" s="97" t="s">
        <v>20</v>
      </c>
      <c r="G16" s="97" t="s">
        <v>21</v>
      </c>
      <c r="H16" s="226"/>
      <c r="I16" s="97" t="s">
        <v>22</v>
      </c>
      <c r="J16" s="97" t="s">
        <v>23</v>
      </c>
      <c r="K16" s="97" t="s">
        <v>24</v>
      </c>
      <c r="L16" s="227"/>
      <c r="M16" s="226"/>
      <c r="N16" s="226"/>
    </row>
    <row r="17" spans="1:16" ht="166.5" thickTop="1" x14ac:dyDescent="0.2">
      <c r="A17" s="228" t="s">
        <v>277</v>
      </c>
      <c r="B17" s="234" t="s">
        <v>582</v>
      </c>
      <c r="C17" s="231" t="s">
        <v>278</v>
      </c>
      <c r="D17" s="231" t="s">
        <v>279</v>
      </c>
      <c r="E17" s="98" t="s">
        <v>280</v>
      </c>
      <c r="F17" s="99">
        <v>32</v>
      </c>
      <c r="G17" s="99">
        <v>8</v>
      </c>
      <c r="H17" s="98" t="s">
        <v>281</v>
      </c>
      <c r="I17" s="98" t="s">
        <v>282</v>
      </c>
      <c r="J17" s="98" t="s">
        <v>283</v>
      </c>
      <c r="K17" s="99" t="s">
        <v>184</v>
      </c>
      <c r="L17" s="100" t="s">
        <v>284</v>
      </c>
      <c r="M17" s="98" t="s">
        <v>546</v>
      </c>
      <c r="N17" s="101"/>
    </row>
    <row r="18" spans="1:16" ht="178.5" x14ac:dyDescent="0.2">
      <c r="A18" s="229"/>
      <c r="B18" s="235"/>
      <c r="C18" s="232"/>
      <c r="D18" s="232"/>
      <c r="E18" s="11" t="s">
        <v>285</v>
      </c>
      <c r="F18" s="102">
        <v>48</v>
      </c>
      <c r="G18" s="102">
        <v>12</v>
      </c>
      <c r="H18" s="11" t="s">
        <v>286</v>
      </c>
      <c r="I18" s="11" t="s">
        <v>282</v>
      </c>
      <c r="J18" s="11" t="s">
        <v>283</v>
      </c>
      <c r="K18" s="102" t="s">
        <v>162</v>
      </c>
      <c r="L18" s="24" t="s">
        <v>287</v>
      </c>
      <c r="M18" s="11" t="s">
        <v>547</v>
      </c>
      <c r="N18" s="103"/>
    </row>
    <row r="19" spans="1:16" ht="178.5" x14ac:dyDescent="0.2">
      <c r="A19" s="229"/>
      <c r="B19" s="235"/>
      <c r="C19" s="232"/>
      <c r="D19" s="232"/>
      <c r="E19" s="11" t="s">
        <v>288</v>
      </c>
      <c r="F19" s="102">
        <v>16</v>
      </c>
      <c r="G19" s="102">
        <v>4</v>
      </c>
      <c r="H19" s="11" t="s">
        <v>289</v>
      </c>
      <c r="I19" s="11" t="s">
        <v>282</v>
      </c>
      <c r="J19" s="11" t="s">
        <v>283</v>
      </c>
      <c r="K19" s="102" t="s">
        <v>162</v>
      </c>
      <c r="L19" s="24" t="s">
        <v>290</v>
      </c>
      <c r="M19" s="11" t="s">
        <v>548</v>
      </c>
      <c r="N19" s="103"/>
    </row>
    <row r="20" spans="1:16" ht="89.25" x14ac:dyDescent="0.2">
      <c r="A20" s="229"/>
      <c r="B20" s="235"/>
      <c r="C20" s="232"/>
      <c r="D20" s="232" t="s">
        <v>291</v>
      </c>
      <c r="E20" s="11" t="s">
        <v>292</v>
      </c>
      <c r="F20" s="102">
        <v>48</v>
      </c>
      <c r="G20" s="102">
        <v>12</v>
      </c>
      <c r="H20" s="11" t="s">
        <v>293</v>
      </c>
      <c r="I20" s="11" t="s">
        <v>294</v>
      </c>
      <c r="J20" s="11" t="s">
        <v>283</v>
      </c>
      <c r="K20" s="102" t="s">
        <v>162</v>
      </c>
      <c r="L20" s="24" t="s">
        <v>295</v>
      </c>
      <c r="M20" s="232" t="s">
        <v>549</v>
      </c>
      <c r="N20" s="103"/>
    </row>
    <row r="21" spans="1:16" ht="89.25" x14ac:dyDescent="0.2">
      <c r="A21" s="229"/>
      <c r="B21" s="235"/>
      <c r="C21" s="232"/>
      <c r="D21" s="232"/>
      <c r="E21" s="11" t="s">
        <v>296</v>
      </c>
      <c r="F21" s="102">
        <v>72</v>
      </c>
      <c r="G21" s="102">
        <v>18</v>
      </c>
      <c r="H21" s="11" t="s">
        <v>297</v>
      </c>
      <c r="I21" s="11" t="s">
        <v>298</v>
      </c>
      <c r="J21" s="11" t="s">
        <v>283</v>
      </c>
      <c r="K21" s="102" t="s">
        <v>162</v>
      </c>
      <c r="L21" s="24" t="s">
        <v>299</v>
      </c>
      <c r="M21" s="232"/>
      <c r="N21" s="103"/>
    </row>
    <row r="22" spans="1:16" ht="53.45" customHeight="1" x14ac:dyDescent="0.2">
      <c r="A22" s="229"/>
      <c r="B22" s="235"/>
      <c r="C22" s="232" t="s">
        <v>415</v>
      </c>
      <c r="D22" s="11" t="s">
        <v>274</v>
      </c>
      <c r="E22" s="17" t="s">
        <v>416</v>
      </c>
      <c r="F22" s="70">
        <v>10</v>
      </c>
      <c r="G22" s="70">
        <v>2</v>
      </c>
      <c r="H22" s="17" t="s">
        <v>131</v>
      </c>
      <c r="I22" s="73" t="s">
        <v>270</v>
      </c>
      <c r="J22" s="17" t="s">
        <v>417</v>
      </c>
      <c r="K22" s="17" t="s">
        <v>272</v>
      </c>
      <c r="L22" s="17" t="s">
        <v>418</v>
      </c>
      <c r="M22" s="17" t="s">
        <v>550</v>
      </c>
      <c r="N22" s="104"/>
    </row>
    <row r="23" spans="1:16" ht="106.9" customHeight="1" x14ac:dyDescent="0.2">
      <c r="A23" s="229"/>
      <c r="B23" s="235"/>
      <c r="C23" s="232"/>
      <c r="D23" s="11" t="s">
        <v>275</v>
      </c>
      <c r="E23" s="17" t="s">
        <v>419</v>
      </c>
      <c r="F23" s="70">
        <v>10</v>
      </c>
      <c r="G23" s="70">
        <v>2</v>
      </c>
      <c r="H23" s="17" t="s">
        <v>131</v>
      </c>
      <c r="I23" s="73" t="s">
        <v>270</v>
      </c>
      <c r="J23" s="17" t="s">
        <v>420</v>
      </c>
      <c r="K23" s="17" t="s">
        <v>272</v>
      </c>
      <c r="L23" s="17" t="s">
        <v>421</v>
      </c>
      <c r="M23" s="17" t="s">
        <v>551</v>
      </c>
      <c r="N23" s="104"/>
    </row>
    <row r="24" spans="1:16" ht="106.9" customHeight="1" x14ac:dyDescent="0.2">
      <c r="A24" s="229"/>
      <c r="B24" s="235"/>
      <c r="C24" s="232" t="s">
        <v>54</v>
      </c>
      <c r="D24" s="11" t="s">
        <v>422</v>
      </c>
      <c r="E24" s="17" t="s">
        <v>423</v>
      </c>
      <c r="F24" s="70">
        <v>52</v>
      </c>
      <c r="G24" s="70">
        <v>12</v>
      </c>
      <c r="H24" s="17" t="s">
        <v>424</v>
      </c>
      <c r="I24" s="47" t="s">
        <v>242</v>
      </c>
      <c r="J24" s="17" t="s">
        <v>425</v>
      </c>
      <c r="K24" s="17" t="s">
        <v>244</v>
      </c>
      <c r="L24" s="17" t="s">
        <v>426</v>
      </c>
      <c r="M24" s="17" t="s">
        <v>552</v>
      </c>
      <c r="N24" s="104"/>
    </row>
    <row r="25" spans="1:16" ht="106.9" customHeight="1" x14ac:dyDescent="0.2">
      <c r="A25" s="229"/>
      <c r="B25" s="235"/>
      <c r="C25" s="232"/>
      <c r="D25" s="11" t="s">
        <v>427</v>
      </c>
      <c r="E25" s="17" t="s">
        <v>428</v>
      </c>
      <c r="F25" s="70">
        <v>52</v>
      </c>
      <c r="G25" s="70">
        <v>12</v>
      </c>
      <c r="H25" s="17" t="s">
        <v>128</v>
      </c>
      <c r="I25" s="47" t="s">
        <v>242</v>
      </c>
      <c r="J25" s="17" t="s">
        <v>269</v>
      </c>
      <c r="K25" s="17" t="s">
        <v>244</v>
      </c>
      <c r="L25" s="17" t="s">
        <v>429</v>
      </c>
      <c r="M25" s="17" t="s">
        <v>553</v>
      </c>
      <c r="N25" s="104"/>
      <c r="P25" s="105"/>
    </row>
    <row r="26" spans="1:16" ht="12.95" customHeight="1" x14ac:dyDescent="0.2">
      <c r="A26" s="229"/>
      <c r="B26" s="236" t="s">
        <v>581</v>
      </c>
      <c r="C26" s="224" t="s">
        <v>278</v>
      </c>
      <c r="D26" s="224" t="s">
        <v>300</v>
      </c>
      <c r="E26" s="22" t="s">
        <v>301</v>
      </c>
      <c r="F26" s="106">
        <v>8</v>
      </c>
      <c r="G26" s="106">
        <v>2</v>
      </c>
      <c r="H26" s="224" t="s">
        <v>302</v>
      </c>
      <c r="I26" s="224" t="s">
        <v>298</v>
      </c>
      <c r="J26" s="224" t="s">
        <v>283</v>
      </c>
      <c r="K26" s="222" t="s">
        <v>162</v>
      </c>
      <c r="L26" s="224" t="s">
        <v>303</v>
      </c>
      <c r="M26" s="224" t="s">
        <v>554</v>
      </c>
      <c r="N26" s="107"/>
    </row>
    <row r="27" spans="1:16" ht="25.5" x14ac:dyDescent="0.2">
      <c r="A27" s="229"/>
      <c r="B27" s="236"/>
      <c r="C27" s="224"/>
      <c r="D27" s="224"/>
      <c r="E27" s="22" t="s">
        <v>304</v>
      </c>
      <c r="F27" s="106">
        <v>8</v>
      </c>
      <c r="G27" s="106">
        <v>2</v>
      </c>
      <c r="H27" s="224"/>
      <c r="I27" s="224"/>
      <c r="J27" s="224"/>
      <c r="K27" s="222"/>
      <c r="L27" s="224"/>
      <c r="M27" s="224"/>
      <c r="N27" s="107"/>
    </row>
    <row r="28" spans="1:16" ht="25.5" x14ac:dyDescent="0.2">
      <c r="A28" s="229"/>
      <c r="B28" s="236"/>
      <c r="C28" s="224"/>
      <c r="D28" s="224"/>
      <c r="E28" s="22" t="s">
        <v>305</v>
      </c>
      <c r="F28" s="106">
        <v>8</v>
      </c>
      <c r="G28" s="106">
        <v>2</v>
      </c>
      <c r="H28" s="224"/>
      <c r="I28" s="224"/>
      <c r="J28" s="224"/>
      <c r="K28" s="222"/>
      <c r="L28" s="224"/>
      <c r="M28" s="224"/>
      <c r="N28" s="107"/>
    </row>
    <row r="29" spans="1:16" ht="25.5" x14ac:dyDescent="0.2">
      <c r="A29" s="229"/>
      <c r="B29" s="236"/>
      <c r="C29" s="224"/>
      <c r="D29" s="224"/>
      <c r="E29" s="22" t="s">
        <v>306</v>
      </c>
      <c r="F29" s="106">
        <v>8</v>
      </c>
      <c r="G29" s="106">
        <v>2</v>
      </c>
      <c r="H29" s="224" t="s">
        <v>307</v>
      </c>
      <c r="I29" s="224" t="s">
        <v>298</v>
      </c>
      <c r="J29" s="224" t="s">
        <v>283</v>
      </c>
      <c r="K29" s="222" t="s">
        <v>162</v>
      </c>
      <c r="L29" s="224" t="s">
        <v>308</v>
      </c>
      <c r="M29" s="224" t="s">
        <v>555</v>
      </c>
      <c r="N29" s="107"/>
    </row>
    <row r="30" spans="1:16" ht="25.5" x14ac:dyDescent="0.2">
      <c r="A30" s="229"/>
      <c r="B30" s="236"/>
      <c r="C30" s="224"/>
      <c r="D30" s="224"/>
      <c r="E30" s="22" t="s">
        <v>309</v>
      </c>
      <c r="F30" s="106">
        <v>8</v>
      </c>
      <c r="G30" s="106">
        <v>2</v>
      </c>
      <c r="H30" s="224"/>
      <c r="I30" s="224"/>
      <c r="J30" s="224"/>
      <c r="K30" s="222"/>
      <c r="L30" s="224"/>
      <c r="M30" s="224"/>
      <c r="N30" s="107"/>
    </row>
    <row r="31" spans="1:16" ht="25.5" x14ac:dyDescent="0.2">
      <c r="A31" s="229"/>
      <c r="B31" s="236"/>
      <c r="C31" s="224"/>
      <c r="D31" s="224"/>
      <c r="E31" s="22" t="s">
        <v>310</v>
      </c>
      <c r="F31" s="106">
        <v>8</v>
      </c>
      <c r="G31" s="106">
        <v>2</v>
      </c>
      <c r="H31" s="224"/>
      <c r="I31" s="224"/>
      <c r="J31" s="224"/>
      <c r="K31" s="222"/>
      <c r="L31" s="224"/>
      <c r="M31" s="224"/>
      <c r="N31" s="107"/>
    </row>
    <row r="32" spans="1:16" ht="89.25" x14ac:dyDescent="0.2">
      <c r="A32" s="229"/>
      <c r="B32" s="236"/>
      <c r="C32" s="224"/>
      <c r="D32" s="224" t="s">
        <v>311</v>
      </c>
      <c r="E32" s="22" t="s">
        <v>312</v>
      </c>
      <c r="F32" s="106">
        <v>48</v>
      </c>
      <c r="G32" s="106">
        <v>12</v>
      </c>
      <c r="H32" s="22" t="s">
        <v>313</v>
      </c>
      <c r="I32" s="22" t="s">
        <v>298</v>
      </c>
      <c r="J32" s="22" t="s">
        <v>283</v>
      </c>
      <c r="K32" s="106" t="s">
        <v>162</v>
      </c>
      <c r="L32" s="224" t="s">
        <v>314</v>
      </c>
      <c r="M32" s="224" t="s">
        <v>315</v>
      </c>
      <c r="N32" s="107"/>
    </row>
    <row r="33" spans="1:14" ht="89.25" x14ac:dyDescent="0.2">
      <c r="A33" s="229"/>
      <c r="B33" s="236"/>
      <c r="C33" s="224"/>
      <c r="D33" s="224"/>
      <c r="E33" s="22" t="s">
        <v>316</v>
      </c>
      <c r="F33" s="106">
        <v>304</v>
      </c>
      <c r="G33" s="106">
        <v>76</v>
      </c>
      <c r="H33" s="22" t="s">
        <v>317</v>
      </c>
      <c r="I33" s="22" t="s">
        <v>298</v>
      </c>
      <c r="J33" s="22" t="s">
        <v>283</v>
      </c>
      <c r="K33" s="106" t="s">
        <v>162</v>
      </c>
      <c r="L33" s="224"/>
      <c r="M33" s="224"/>
      <c r="N33" s="107"/>
    </row>
    <row r="34" spans="1:14" ht="140.25" x14ac:dyDescent="0.2">
      <c r="A34" s="229"/>
      <c r="B34" s="236"/>
      <c r="C34" s="224"/>
      <c r="D34" s="224"/>
      <c r="E34" s="22" t="s">
        <v>318</v>
      </c>
      <c r="F34" s="106">
        <v>48</v>
      </c>
      <c r="G34" s="106">
        <v>12</v>
      </c>
      <c r="H34" s="22" t="s">
        <v>319</v>
      </c>
      <c r="I34" s="22" t="s">
        <v>298</v>
      </c>
      <c r="J34" s="22" t="s">
        <v>283</v>
      </c>
      <c r="K34" s="106" t="s">
        <v>162</v>
      </c>
      <c r="L34" s="22" t="s">
        <v>320</v>
      </c>
      <c r="M34" s="22" t="s">
        <v>321</v>
      </c>
      <c r="N34" s="107"/>
    </row>
    <row r="35" spans="1:14" ht="89.25" x14ac:dyDescent="0.2">
      <c r="A35" s="229"/>
      <c r="B35" s="236"/>
      <c r="C35" s="224"/>
      <c r="D35" s="224"/>
      <c r="E35" s="22" t="s">
        <v>322</v>
      </c>
      <c r="F35" s="106">
        <v>40</v>
      </c>
      <c r="G35" s="106">
        <v>10</v>
      </c>
      <c r="H35" s="22" t="s">
        <v>323</v>
      </c>
      <c r="I35" s="22" t="s">
        <v>298</v>
      </c>
      <c r="J35" s="22" t="s">
        <v>283</v>
      </c>
      <c r="K35" s="106" t="s">
        <v>162</v>
      </c>
      <c r="L35" s="22" t="s">
        <v>324</v>
      </c>
      <c r="M35" s="224" t="s">
        <v>325</v>
      </c>
      <c r="N35" s="107"/>
    </row>
    <row r="36" spans="1:14" ht="89.25" x14ac:dyDescent="0.2">
      <c r="A36" s="229"/>
      <c r="B36" s="236"/>
      <c r="C36" s="224"/>
      <c r="D36" s="224"/>
      <c r="E36" s="22" t="s">
        <v>326</v>
      </c>
      <c r="F36" s="106">
        <v>40</v>
      </c>
      <c r="G36" s="106">
        <v>10</v>
      </c>
      <c r="H36" s="22" t="s">
        <v>327</v>
      </c>
      <c r="I36" s="22" t="s">
        <v>298</v>
      </c>
      <c r="J36" s="22" t="s">
        <v>283</v>
      </c>
      <c r="K36" s="106" t="s">
        <v>162</v>
      </c>
      <c r="L36" s="22" t="s">
        <v>328</v>
      </c>
      <c r="M36" s="224"/>
      <c r="N36" s="107"/>
    </row>
    <row r="37" spans="1:14" x14ac:dyDescent="0.2">
      <c r="A37" s="229"/>
      <c r="B37" s="236"/>
      <c r="C37" s="224"/>
      <c r="D37" s="224" t="s">
        <v>329</v>
      </c>
      <c r="E37" s="22" t="s">
        <v>330</v>
      </c>
      <c r="F37" s="106">
        <v>12</v>
      </c>
      <c r="G37" s="106">
        <v>4</v>
      </c>
      <c r="H37" s="22"/>
      <c r="I37" s="224" t="s">
        <v>298</v>
      </c>
      <c r="J37" s="224" t="s">
        <v>283</v>
      </c>
      <c r="K37" s="222" t="s">
        <v>162</v>
      </c>
      <c r="L37" s="223" t="s">
        <v>331</v>
      </c>
      <c r="M37" s="223" t="s">
        <v>556</v>
      </c>
      <c r="N37" s="107"/>
    </row>
    <row r="38" spans="1:14" x14ac:dyDescent="0.2">
      <c r="A38" s="229"/>
      <c r="B38" s="236"/>
      <c r="C38" s="224"/>
      <c r="D38" s="224"/>
      <c r="E38" s="22" t="s">
        <v>332</v>
      </c>
      <c r="F38" s="106">
        <v>12</v>
      </c>
      <c r="G38" s="106">
        <v>4</v>
      </c>
      <c r="H38" s="22"/>
      <c r="I38" s="224"/>
      <c r="J38" s="224"/>
      <c r="K38" s="222"/>
      <c r="L38" s="223"/>
      <c r="M38" s="223"/>
      <c r="N38" s="107"/>
    </row>
    <row r="39" spans="1:14" x14ac:dyDescent="0.2">
      <c r="A39" s="229"/>
      <c r="B39" s="236"/>
      <c r="C39" s="224"/>
      <c r="D39" s="224"/>
      <c r="E39" s="22" t="s">
        <v>333</v>
      </c>
      <c r="F39" s="106">
        <v>12</v>
      </c>
      <c r="G39" s="106">
        <v>3</v>
      </c>
      <c r="H39" s="22"/>
      <c r="I39" s="224"/>
      <c r="J39" s="224"/>
      <c r="K39" s="222"/>
      <c r="L39" s="223"/>
      <c r="M39" s="223"/>
      <c r="N39" s="107"/>
    </row>
    <row r="40" spans="1:14" x14ac:dyDescent="0.2">
      <c r="A40" s="229"/>
      <c r="B40" s="236"/>
      <c r="C40" s="224"/>
      <c r="D40" s="224"/>
      <c r="E40" s="22" t="s">
        <v>334</v>
      </c>
      <c r="F40" s="106">
        <v>12</v>
      </c>
      <c r="G40" s="106">
        <v>3</v>
      </c>
      <c r="H40" s="22"/>
      <c r="I40" s="224"/>
      <c r="J40" s="224"/>
      <c r="K40" s="222"/>
      <c r="L40" s="223"/>
      <c r="M40" s="223"/>
      <c r="N40" s="107"/>
    </row>
    <row r="41" spans="1:14" ht="96.75" customHeight="1" x14ac:dyDescent="0.2">
      <c r="A41" s="229"/>
      <c r="B41" s="236"/>
      <c r="C41" s="224"/>
      <c r="D41" s="224"/>
      <c r="E41" s="22" t="s">
        <v>335</v>
      </c>
      <c r="F41" s="106">
        <v>12</v>
      </c>
      <c r="G41" s="106">
        <v>4</v>
      </c>
      <c r="H41" s="22"/>
      <c r="I41" s="224"/>
      <c r="J41" s="224"/>
      <c r="K41" s="222"/>
      <c r="L41" s="223"/>
      <c r="M41" s="223"/>
      <c r="N41" s="107"/>
    </row>
    <row r="42" spans="1:14" ht="39.6" customHeight="1" x14ac:dyDescent="0.2">
      <c r="A42" s="229"/>
      <c r="B42" s="236"/>
      <c r="C42" s="164" t="s">
        <v>430</v>
      </c>
      <c r="D42" s="108" t="s">
        <v>437</v>
      </c>
      <c r="E42" s="37" t="s">
        <v>431</v>
      </c>
      <c r="F42" s="82">
        <v>10</v>
      </c>
      <c r="G42" s="82">
        <v>2</v>
      </c>
      <c r="H42" s="37" t="s">
        <v>432</v>
      </c>
      <c r="I42" s="37" t="s">
        <v>265</v>
      </c>
      <c r="J42" s="37" t="s">
        <v>148</v>
      </c>
      <c r="K42" s="37" t="s">
        <v>267</v>
      </c>
      <c r="L42" s="37" t="s">
        <v>433</v>
      </c>
      <c r="M42" s="37" t="s">
        <v>557</v>
      </c>
      <c r="N42" s="109"/>
    </row>
    <row r="43" spans="1:14" ht="56.65" customHeight="1" thickBot="1" x14ac:dyDescent="0.25">
      <c r="A43" s="230"/>
      <c r="B43" s="237"/>
      <c r="C43" s="238"/>
      <c r="D43" s="110" t="s">
        <v>438</v>
      </c>
      <c r="E43" s="111" t="s">
        <v>434</v>
      </c>
      <c r="F43" s="112">
        <v>10</v>
      </c>
      <c r="G43" s="112">
        <v>2</v>
      </c>
      <c r="H43" s="111" t="s">
        <v>435</v>
      </c>
      <c r="I43" s="111" t="s">
        <v>265</v>
      </c>
      <c r="J43" s="111" t="s">
        <v>149</v>
      </c>
      <c r="K43" s="111" t="s">
        <v>267</v>
      </c>
      <c r="L43" s="111" t="s">
        <v>436</v>
      </c>
      <c r="M43" s="111" t="s">
        <v>558</v>
      </c>
      <c r="N43" s="113"/>
    </row>
    <row r="44" spans="1:14" ht="13.5" thickTop="1" x14ac:dyDescent="0.2"/>
    <row r="46" spans="1:14" x14ac:dyDescent="0.2">
      <c r="F46" s="114"/>
      <c r="G46" s="114"/>
    </row>
    <row r="48" spans="1:14" x14ac:dyDescent="0.2">
      <c r="E48" s="115"/>
    </row>
    <row r="49" spans="1:7" x14ac:dyDescent="0.2">
      <c r="F49" s="233"/>
      <c r="G49" s="233"/>
    </row>
    <row r="51" spans="1:7" ht="15" x14ac:dyDescent="0.25">
      <c r="A51" s="116" t="s">
        <v>488</v>
      </c>
    </row>
    <row r="52" spans="1:7" ht="89.25" x14ac:dyDescent="0.2">
      <c r="A52" s="117" t="s">
        <v>336</v>
      </c>
      <c r="B52" s="118">
        <v>17</v>
      </c>
      <c r="C52" s="118">
        <v>4</v>
      </c>
      <c r="D52" s="117" t="s">
        <v>337</v>
      </c>
    </row>
    <row r="53" spans="1:7" ht="114.75" x14ac:dyDescent="0.2">
      <c r="A53" s="117" t="s">
        <v>338</v>
      </c>
      <c r="B53" s="118">
        <v>25</v>
      </c>
      <c r="C53" s="118">
        <v>5</v>
      </c>
      <c r="D53" s="117" t="s">
        <v>276</v>
      </c>
    </row>
    <row r="54" spans="1:7" ht="38.25" x14ac:dyDescent="0.2">
      <c r="A54" s="117" t="s">
        <v>339</v>
      </c>
      <c r="B54" s="118">
        <v>25</v>
      </c>
      <c r="C54" s="118">
        <v>8</v>
      </c>
      <c r="D54" s="117" t="s">
        <v>340</v>
      </c>
    </row>
    <row r="55" spans="1:7" ht="63.75" x14ac:dyDescent="0.2">
      <c r="A55" s="117" t="s">
        <v>341</v>
      </c>
      <c r="B55" s="118">
        <v>30</v>
      </c>
      <c r="C55" s="118">
        <v>5</v>
      </c>
      <c r="D55" s="117" t="s">
        <v>342</v>
      </c>
    </row>
    <row r="56" spans="1:7" ht="51" x14ac:dyDescent="0.2">
      <c r="A56" s="117" t="s">
        <v>343</v>
      </c>
      <c r="B56" s="118">
        <v>35</v>
      </c>
      <c r="C56" s="118">
        <v>10</v>
      </c>
      <c r="D56" s="117" t="s">
        <v>344</v>
      </c>
    </row>
  </sheetData>
  <mergeCells count="68">
    <mergeCell ref="F49:G49"/>
    <mergeCell ref="C22:C23"/>
    <mergeCell ref="B17:B25"/>
    <mergeCell ref="C24:C25"/>
    <mergeCell ref="B26:B43"/>
    <mergeCell ref="C42:C43"/>
    <mergeCell ref="D32:D36"/>
    <mergeCell ref="D37:D41"/>
    <mergeCell ref="D26:D31"/>
    <mergeCell ref="J26:J28"/>
    <mergeCell ref="K26:K28"/>
    <mergeCell ref="L26:L28"/>
    <mergeCell ref="A17:A43"/>
    <mergeCell ref="M37:M41"/>
    <mergeCell ref="M29:M31"/>
    <mergeCell ref="L32:L33"/>
    <mergeCell ref="M32:M33"/>
    <mergeCell ref="M35:M36"/>
    <mergeCell ref="I37:I41"/>
    <mergeCell ref="J37:J41"/>
    <mergeCell ref="C17:C21"/>
    <mergeCell ref="D17:D19"/>
    <mergeCell ref="D20:D21"/>
    <mergeCell ref="M20:M21"/>
    <mergeCell ref="C26:C41"/>
    <mergeCell ref="H29:H31"/>
    <mergeCell ref="I29:I31"/>
    <mergeCell ref="J29:J31"/>
    <mergeCell ref="K29:K31"/>
    <mergeCell ref="L29:L31"/>
    <mergeCell ref="K37:K41"/>
    <mergeCell ref="L37:L41"/>
    <mergeCell ref="I26:I28"/>
    <mergeCell ref="N15:N16"/>
    <mergeCell ref="A15:A16"/>
    <mergeCell ref="B15:B16"/>
    <mergeCell ref="C15:C16"/>
    <mergeCell ref="D15:D16"/>
    <mergeCell ref="E15:E16"/>
    <mergeCell ref="F15:G15"/>
    <mergeCell ref="H15:H16"/>
    <mergeCell ref="I15:K15"/>
    <mergeCell ref="L15:L16"/>
    <mergeCell ref="M15:M16"/>
    <mergeCell ref="H26:H28"/>
    <mergeCell ref="M26:M28"/>
    <mergeCell ref="A7:D7"/>
    <mergeCell ref="E7:N7"/>
    <mergeCell ref="A8:D8"/>
    <mergeCell ref="E8:N8"/>
    <mergeCell ref="A9:D9"/>
    <mergeCell ref="E9:N9"/>
    <mergeCell ref="A6:D6"/>
    <mergeCell ref="E6:N6"/>
    <mergeCell ref="A1:N3"/>
    <mergeCell ref="A4:D4"/>
    <mergeCell ref="E4:N4"/>
    <mergeCell ref="A5:D5"/>
    <mergeCell ref="E5:N5"/>
    <mergeCell ref="A10:D13"/>
    <mergeCell ref="E10:I10"/>
    <mergeCell ref="J10:N10"/>
    <mergeCell ref="E11:I11"/>
    <mergeCell ref="J11:N11"/>
    <mergeCell ref="E12:I12"/>
    <mergeCell ref="J12:N12"/>
    <mergeCell ref="E13:I13"/>
    <mergeCell ref="J13:N13"/>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CC"/>
  </sheetPr>
  <dimension ref="A1:N74"/>
  <sheetViews>
    <sheetView topLeftCell="C1" zoomScale="50" zoomScaleNormal="50" workbookViewId="0">
      <selection activeCell="J10" sqref="J10:N13"/>
    </sheetView>
  </sheetViews>
  <sheetFormatPr baseColWidth="10" defaultColWidth="11.42578125" defaultRowHeight="15" x14ac:dyDescent="0.25"/>
  <cols>
    <col min="1" max="1" width="23.7109375" style="26" customWidth="1"/>
    <col min="2" max="2" width="24" style="26" bestFit="1" customWidth="1"/>
    <col min="3" max="3" width="18.42578125" style="26" customWidth="1"/>
    <col min="4" max="4" width="35.42578125" style="26" customWidth="1"/>
    <col min="5" max="5" width="27.42578125" style="26" customWidth="1"/>
    <col min="6" max="6" width="25.28515625" style="26" customWidth="1"/>
    <col min="7" max="7" width="26" style="26" customWidth="1"/>
    <col min="8" max="8" width="27" style="26" customWidth="1"/>
    <col min="9" max="9" width="34.85546875" style="26" customWidth="1"/>
    <col min="10" max="10" width="16" style="26" customWidth="1"/>
    <col min="11" max="11" width="19.42578125" style="26" customWidth="1"/>
    <col min="12" max="12" width="44.42578125" style="26" customWidth="1"/>
    <col min="13" max="13" width="54.7109375" style="26" customWidth="1"/>
    <col min="14" max="14" width="31.42578125" style="26" customWidth="1"/>
    <col min="15" max="16384" width="11.42578125" style="26"/>
  </cols>
  <sheetData>
    <row r="1" spans="1:14" ht="27.4" customHeight="1" x14ac:dyDescent="0.25">
      <c r="A1" s="167" t="s">
        <v>0</v>
      </c>
      <c r="B1" s="168"/>
      <c r="C1" s="168"/>
      <c r="D1" s="168"/>
      <c r="E1" s="168"/>
      <c r="F1" s="168"/>
      <c r="G1" s="168"/>
      <c r="H1" s="168"/>
      <c r="I1" s="168"/>
      <c r="J1" s="168"/>
      <c r="K1" s="168"/>
      <c r="L1" s="168"/>
      <c r="M1" s="168"/>
      <c r="N1" s="168"/>
    </row>
    <row r="2" spans="1:14" ht="27.4" customHeight="1" x14ac:dyDescent="0.25">
      <c r="A2" s="167"/>
      <c r="B2" s="168"/>
      <c r="C2" s="168"/>
      <c r="D2" s="168"/>
      <c r="E2" s="168"/>
      <c r="F2" s="168"/>
      <c r="G2" s="168"/>
      <c r="H2" s="168"/>
      <c r="I2" s="168"/>
      <c r="J2" s="168"/>
      <c r="K2" s="168"/>
      <c r="L2" s="168"/>
      <c r="M2" s="168"/>
      <c r="N2" s="168"/>
    </row>
    <row r="3" spans="1:14" ht="27.4" customHeight="1" thickBot="1" x14ac:dyDescent="0.3">
      <c r="A3" s="169"/>
      <c r="B3" s="170"/>
      <c r="C3" s="170"/>
      <c r="D3" s="170"/>
      <c r="E3" s="170"/>
      <c r="F3" s="170"/>
      <c r="G3" s="170"/>
      <c r="H3" s="170"/>
      <c r="I3" s="170"/>
      <c r="J3" s="170"/>
      <c r="K3" s="170"/>
      <c r="L3" s="170"/>
      <c r="M3" s="170"/>
      <c r="N3" s="170"/>
    </row>
    <row r="4" spans="1:14" ht="15.75" x14ac:dyDescent="0.25">
      <c r="A4" s="187" t="s">
        <v>1</v>
      </c>
      <c r="B4" s="188"/>
      <c r="C4" s="188"/>
      <c r="D4" s="189"/>
      <c r="E4" s="182">
        <v>43609</v>
      </c>
      <c r="F4" s="183"/>
      <c r="G4" s="183"/>
      <c r="H4" s="183"/>
      <c r="I4" s="183"/>
      <c r="J4" s="183"/>
      <c r="K4" s="183"/>
      <c r="L4" s="183"/>
      <c r="M4" s="183"/>
      <c r="N4" s="184"/>
    </row>
    <row r="5" spans="1:14" ht="15.6" customHeight="1" x14ac:dyDescent="0.25">
      <c r="A5" s="152" t="s">
        <v>2</v>
      </c>
      <c r="B5" s="153"/>
      <c r="C5" s="153"/>
      <c r="D5" s="154"/>
      <c r="E5" s="185" t="s">
        <v>3</v>
      </c>
      <c r="F5" s="185"/>
      <c r="G5" s="185"/>
      <c r="H5" s="185"/>
      <c r="I5" s="185"/>
      <c r="J5" s="185"/>
      <c r="K5" s="185"/>
      <c r="L5" s="185"/>
      <c r="M5" s="185"/>
      <c r="N5" s="186"/>
    </row>
    <row r="6" spans="1:14" ht="15.6" customHeight="1" x14ac:dyDescent="0.25">
      <c r="A6" s="152" t="s">
        <v>4</v>
      </c>
      <c r="B6" s="153"/>
      <c r="C6" s="153"/>
      <c r="D6" s="154"/>
      <c r="E6" s="185" t="s">
        <v>163</v>
      </c>
      <c r="F6" s="185"/>
      <c r="G6" s="185"/>
      <c r="H6" s="185"/>
      <c r="I6" s="185"/>
      <c r="J6" s="185"/>
      <c r="K6" s="185"/>
      <c r="L6" s="185"/>
      <c r="M6" s="185"/>
      <c r="N6" s="186"/>
    </row>
    <row r="7" spans="1:14" ht="15.6" customHeight="1" x14ac:dyDescent="0.25">
      <c r="A7" s="152" t="s">
        <v>5</v>
      </c>
      <c r="B7" s="153"/>
      <c r="C7" s="153"/>
      <c r="D7" s="154"/>
      <c r="E7" s="185" t="s">
        <v>489</v>
      </c>
      <c r="F7" s="185"/>
      <c r="G7" s="185"/>
      <c r="H7" s="185"/>
      <c r="I7" s="185"/>
      <c r="J7" s="185"/>
      <c r="K7" s="185"/>
      <c r="L7" s="185"/>
      <c r="M7" s="185"/>
      <c r="N7" s="186"/>
    </row>
    <row r="8" spans="1:14" ht="15.75" x14ac:dyDescent="0.25">
      <c r="A8" s="219" t="s">
        <v>6</v>
      </c>
      <c r="B8" s="220"/>
      <c r="C8" s="220"/>
      <c r="D8" s="221"/>
      <c r="E8" s="185" t="s">
        <v>583</v>
      </c>
      <c r="F8" s="185"/>
      <c r="G8" s="185"/>
      <c r="H8" s="185"/>
      <c r="I8" s="185"/>
      <c r="J8" s="185"/>
      <c r="K8" s="185"/>
      <c r="L8" s="185"/>
      <c r="M8" s="185"/>
      <c r="N8" s="186"/>
    </row>
    <row r="9" spans="1:14" ht="15.6" customHeight="1" thickBot="1" x14ac:dyDescent="0.3">
      <c r="A9" s="152" t="s">
        <v>7</v>
      </c>
      <c r="B9" s="153"/>
      <c r="C9" s="153"/>
      <c r="D9" s="154"/>
      <c r="E9" s="185" t="s">
        <v>490</v>
      </c>
      <c r="F9" s="185"/>
      <c r="G9" s="185"/>
      <c r="H9" s="185"/>
      <c r="I9" s="185"/>
      <c r="J9" s="185"/>
      <c r="K9" s="185"/>
      <c r="L9" s="185"/>
      <c r="M9" s="185"/>
      <c r="N9" s="186"/>
    </row>
    <row r="10" spans="1:14" ht="15.6" customHeight="1" x14ac:dyDescent="0.25">
      <c r="A10" s="196" t="s">
        <v>8</v>
      </c>
      <c r="B10" s="197"/>
      <c r="C10" s="197"/>
      <c r="D10" s="198"/>
      <c r="E10" s="244" t="s">
        <v>584</v>
      </c>
      <c r="F10" s="245"/>
      <c r="G10" s="245"/>
      <c r="H10" s="245"/>
      <c r="I10" s="246"/>
      <c r="J10" s="244" t="s">
        <v>585</v>
      </c>
      <c r="K10" s="247"/>
      <c r="L10" s="247"/>
      <c r="M10" s="247"/>
      <c r="N10" s="248"/>
    </row>
    <row r="11" spans="1:14" ht="15.95" customHeight="1" x14ac:dyDescent="0.25">
      <c r="A11" s="199"/>
      <c r="B11" s="200"/>
      <c r="C11" s="200"/>
      <c r="D11" s="201"/>
      <c r="E11" s="249" t="s">
        <v>586</v>
      </c>
      <c r="F11" s="250"/>
      <c r="G11" s="250"/>
      <c r="H11" s="250"/>
      <c r="I11" s="251"/>
      <c r="J11" s="152" t="s">
        <v>585</v>
      </c>
      <c r="K11" s="153"/>
      <c r="L11" s="153"/>
      <c r="M11" s="153"/>
      <c r="N11" s="154"/>
    </row>
    <row r="12" spans="1:14" ht="15.95" customHeight="1" x14ac:dyDescent="0.25">
      <c r="A12" s="199"/>
      <c r="B12" s="200"/>
      <c r="C12" s="200"/>
      <c r="D12" s="201"/>
      <c r="E12" s="249"/>
      <c r="F12" s="250"/>
      <c r="G12" s="250"/>
      <c r="H12" s="250"/>
      <c r="I12" s="251"/>
      <c r="J12" s="152" t="s">
        <v>585</v>
      </c>
      <c r="K12" s="153"/>
      <c r="L12" s="153"/>
      <c r="M12" s="153"/>
      <c r="N12" s="154"/>
    </row>
    <row r="13" spans="1:14" ht="15.6" customHeight="1" thickBot="1" x14ac:dyDescent="0.3">
      <c r="A13" s="202"/>
      <c r="B13" s="203"/>
      <c r="C13" s="203"/>
      <c r="D13" s="204"/>
      <c r="E13" s="252"/>
      <c r="F13" s="253"/>
      <c r="G13" s="253"/>
      <c r="H13" s="253"/>
      <c r="I13" s="254"/>
      <c r="J13" s="160" t="s">
        <v>585</v>
      </c>
      <c r="K13" s="161"/>
      <c r="L13" s="161"/>
      <c r="M13" s="161"/>
      <c r="N13" s="162"/>
    </row>
    <row r="14" spans="1:14" ht="15.6" customHeight="1" x14ac:dyDescent="0.25"/>
    <row r="16" spans="1:14" x14ac:dyDescent="0.25">
      <c r="A16" s="242" t="s">
        <v>9</v>
      </c>
      <c r="B16" s="242" t="s">
        <v>10</v>
      </c>
      <c r="C16" s="242" t="s">
        <v>11</v>
      </c>
      <c r="D16" s="242" t="s">
        <v>12</v>
      </c>
      <c r="E16" s="242" t="s">
        <v>13</v>
      </c>
      <c r="F16" s="242" t="s">
        <v>14</v>
      </c>
      <c r="G16" s="242"/>
      <c r="H16" s="242" t="s">
        <v>15</v>
      </c>
      <c r="I16" s="242" t="s">
        <v>16</v>
      </c>
      <c r="J16" s="242"/>
      <c r="K16" s="242"/>
      <c r="L16" s="242" t="s">
        <v>17</v>
      </c>
      <c r="M16" s="242" t="s">
        <v>18</v>
      </c>
      <c r="N16" s="242" t="s">
        <v>19</v>
      </c>
    </row>
    <row r="17" spans="1:14" ht="45.75" thickBot="1" x14ac:dyDescent="0.3">
      <c r="A17" s="243"/>
      <c r="B17" s="243"/>
      <c r="C17" s="243"/>
      <c r="D17" s="243"/>
      <c r="E17" s="243"/>
      <c r="F17" s="119" t="s">
        <v>20</v>
      </c>
      <c r="G17" s="119" t="s">
        <v>21</v>
      </c>
      <c r="H17" s="243"/>
      <c r="I17" s="119" t="s">
        <v>22</v>
      </c>
      <c r="J17" s="119" t="s">
        <v>23</v>
      </c>
      <c r="K17" s="119" t="s">
        <v>24</v>
      </c>
      <c r="L17" s="243"/>
      <c r="M17" s="243"/>
      <c r="N17" s="243"/>
    </row>
    <row r="18" spans="1:14" ht="100.5" thickTop="1" x14ac:dyDescent="0.25">
      <c r="A18" s="239" t="s">
        <v>345</v>
      </c>
      <c r="B18" s="260" t="s">
        <v>346</v>
      </c>
      <c r="C18" s="208" t="s">
        <v>347</v>
      </c>
      <c r="D18" s="208" t="s">
        <v>348</v>
      </c>
      <c r="E18" s="65" t="s">
        <v>349</v>
      </c>
      <c r="F18" s="64">
        <v>11</v>
      </c>
      <c r="G18" s="64">
        <v>3</v>
      </c>
      <c r="H18" s="64" t="s">
        <v>350</v>
      </c>
      <c r="I18" s="64" t="s">
        <v>282</v>
      </c>
      <c r="J18" s="64" t="s">
        <v>283</v>
      </c>
      <c r="K18" s="64" t="s">
        <v>184</v>
      </c>
      <c r="L18" s="64" t="s">
        <v>351</v>
      </c>
      <c r="M18" s="64" t="s">
        <v>559</v>
      </c>
      <c r="N18" s="120"/>
    </row>
    <row r="19" spans="1:14" ht="28.5" x14ac:dyDescent="0.25">
      <c r="A19" s="240"/>
      <c r="B19" s="261"/>
      <c r="C19" s="205"/>
      <c r="D19" s="205"/>
      <c r="E19" s="67" t="s">
        <v>352</v>
      </c>
      <c r="F19" s="55">
        <v>11</v>
      </c>
      <c r="G19" s="55">
        <v>3</v>
      </c>
      <c r="H19" s="205" t="s">
        <v>353</v>
      </c>
      <c r="I19" s="205" t="s">
        <v>282</v>
      </c>
      <c r="J19" s="205" t="s">
        <v>283</v>
      </c>
      <c r="K19" s="205" t="s">
        <v>184</v>
      </c>
      <c r="L19" s="205" t="s">
        <v>354</v>
      </c>
      <c r="M19" s="205" t="s">
        <v>560</v>
      </c>
      <c r="N19" s="257"/>
    </row>
    <row r="20" spans="1:14" ht="28.5" x14ac:dyDescent="0.25">
      <c r="A20" s="240"/>
      <c r="B20" s="261"/>
      <c r="C20" s="205"/>
      <c r="D20" s="205"/>
      <c r="E20" s="67" t="s">
        <v>355</v>
      </c>
      <c r="F20" s="55">
        <v>11</v>
      </c>
      <c r="G20" s="55">
        <v>3</v>
      </c>
      <c r="H20" s="205"/>
      <c r="I20" s="205"/>
      <c r="J20" s="205"/>
      <c r="K20" s="205"/>
      <c r="L20" s="205"/>
      <c r="M20" s="205"/>
      <c r="N20" s="257"/>
    </row>
    <row r="21" spans="1:14" ht="42.75" x14ac:dyDescent="0.25">
      <c r="A21" s="240"/>
      <c r="B21" s="261"/>
      <c r="C21" s="205"/>
      <c r="D21" s="205"/>
      <c r="E21" s="67" t="s">
        <v>356</v>
      </c>
      <c r="F21" s="55">
        <v>11</v>
      </c>
      <c r="G21" s="55">
        <v>3</v>
      </c>
      <c r="H21" s="205"/>
      <c r="I21" s="205"/>
      <c r="J21" s="205"/>
      <c r="K21" s="205"/>
      <c r="L21" s="205"/>
      <c r="M21" s="205"/>
      <c r="N21" s="257"/>
    </row>
    <row r="22" spans="1:14" ht="71.25" x14ac:dyDescent="0.25">
      <c r="A22" s="240"/>
      <c r="B22" s="261"/>
      <c r="C22" s="205"/>
      <c r="D22" s="205"/>
      <c r="E22" s="67" t="s">
        <v>357</v>
      </c>
      <c r="F22" s="55">
        <v>11</v>
      </c>
      <c r="G22" s="55">
        <v>3</v>
      </c>
      <c r="H22" s="205"/>
      <c r="I22" s="205"/>
      <c r="J22" s="205"/>
      <c r="K22" s="205"/>
      <c r="L22" s="205"/>
      <c r="M22" s="205"/>
      <c r="N22" s="257"/>
    </row>
    <row r="23" spans="1:14" ht="71.25" x14ac:dyDescent="0.25">
      <c r="A23" s="240"/>
      <c r="B23" s="261"/>
      <c r="C23" s="205"/>
      <c r="D23" s="205"/>
      <c r="E23" s="67" t="s">
        <v>358</v>
      </c>
      <c r="F23" s="55">
        <v>11</v>
      </c>
      <c r="G23" s="55">
        <v>3</v>
      </c>
      <c r="H23" s="205"/>
      <c r="I23" s="205"/>
      <c r="J23" s="205"/>
      <c r="K23" s="205"/>
      <c r="L23" s="205"/>
      <c r="M23" s="205"/>
      <c r="N23" s="257"/>
    </row>
    <row r="24" spans="1:14" ht="42.75" x14ac:dyDescent="0.25">
      <c r="A24" s="240"/>
      <c r="B24" s="261"/>
      <c r="C24" s="205"/>
      <c r="D24" s="205" t="s">
        <v>359</v>
      </c>
      <c r="E24" s="67" t="s">
        <v>360</v>
      </c>
      <c r="F24" s="55">
        <v>8</v>
      </c>
      <c r="G24" s="55">
        <v>2</v>
      </c>
      <c r="H24" s="205" t="s">
        <v>361</v>
      </c>
      <c r="I24" s="205" t="s">
        <v>282</v>
      </c>
      <c r="J24" s="205" t="s">
        <v>283</v>
      </c>
      <c r="K24" s="205" t="s">
        <v>184</v>
      </c>
      <c r="L24" s="67" t="s">
        <v>362</v>
      </c>
      <c r="M24" s="205" t="s">
        <v>561</v>
      </c>
      <c r="N24" s="121"/>
    </row>
    <row r="25" spans="1:14" ht="42.75" x14ac:dyDescent="0.25">
      <c r="A25" s="240"/>
      <c r="B25" s="261"/>
      <c r="C25" s="205"/>
      <c r="D25" s="205"/>
      <c r="E25" s="67" t="s">
        <v>363</v>
      </c>
      <c r="F25" s="55">
        <v>8</v>
      </c>
      <c r="G25" s="55">
        <v>2</v>
      </c>
      <c r="H25" s="205"/>
      <c r="I25" s="205"/>
      <c r="J25" s="205"/>
      <c r="K25" s="205"/>
      <c r="L25" s="67" t="s">
        <v>364</v>
      </c>
      <c r="M25" s="205"/>
      <c r="N25" s="121"/>
    </row>
    <row r="26" spans="1:14" ht="42.75" x14ac:dyDescent="0.25">
      <c r="A26" s="240"/>
      <c r="B26" s="261"/>
      <c r="C26" s="205"/>
      <c r="D26" s="205"/>
      <c r="E26" s="67" t="s">
        <v>365</v>
      </c>
      <c r="F26" s="55">
        <v>8</v>
      </c>
      <c r="G26" s="55">
        <v>2</v>
      </c>
      <c r="H26" s="205"/>
      <c r="I26" s="205"/>
      <c r="J26" s="205"/>
      <c r="K26" s="205"/>
      <c r="L26" s="67" t="s">
        <v>366</v>
      </c>
      <c r="M26" s="205"/>
      <c r="N26" s="121"/>
    </row>
    <row r="27" spans="1:14" ht="28.5" x14ac:dyDescent="0.25">
      <c r="A27" s="240"/>
      <c r="B27" s="261"/>
      <c r="C27" s="205"/>
      <c r="D27" s="210" t="s">
        <v>367</v>
      </c>
      <c r="E27" s="67" t="s">
        <v>368</v>
      </c>
      <c r="F27" s="55">
        <v>12</v>
      </c>
      <c r="G27" s="55">
        <v>3</v>
      </c>
      <c r="H27" s="205" t="s">
        <v>369</v>
      </c>
      <c r="I27" s="205" t="s">
        <v>282</v>
      </c>
      <c r="J27" s="205" t="s">
        <v>283</v>
      </c>
      <c r="K27" s="205" t="s">
        <v>184</v>
      </c>
      <c r="L27" s="67" t="s">
        <v>370</v>
      </c>
      <c r="M27" s="205" t="s">
        <v>562</v>
      </c>
      <c r="N27" s="121"/>
    </row>
    <row r="28" spans="1:14" ht="57" x14ac:dyDescent="0.25">
      <c r="A28" s="240"/>
      <c r="B28" s="261"/>
      <c r="C28" s="205"/>
      <c r="D28" s="210"/>
      <c r="E28" s="67" t="s">
        <v>371</v>
      </c>
      <c r="F28" s="55">
        <v>12</v>
      </c>
      <c r="G28" s="55">
        <v>3</v>
      </c>
      <c r="H28" s="205"/>
      <c r="I28" s="205"/>
      <c r="J28" s="205"/>
      <c r="K28" s="205"/>
      <c r="L28" s="67" t="s">
        <v>372</v>
      </c>
      <c r="M28" s="205"/>
      <c r="N28" s="121"/>
    </row>
    <row r="29" spans="1:14" ht="57.4" customHeight="1" x14ac:dyDescent="0.25">
      <c r="A29" s="240"/>
      <c r="B29" s="261"/>
      <c r="C29" s="205" t="s">
        <v>439</v>
      </c>
      <c r="D29" s="24" t="s">
        <v>449</v>
      </c>
      <c r="E29" s="17" t="s">
        <v>440</v>
      </c>
      <c r="F29" s="46">
        <v>10</v>
      </c>
      <c r="G29" s="6">
        <v>2</v>
      </c>
      <c r="H29" s="17" t="s">
        <v>441</v>
      </c>
      <c r="I29" s="17" t="s">
        <v>242</v>
      </c>
      <c r="J29" s="17" t="s">
        <v>442</v>
      </c>
      <c r="K29" s="17" t="s">
        <v>443</v>
      </c>
      <c r="L29" s="17" t="s">
        <v>444</v>
      </c>
      <c r="M29" s="17" t="s">
        <v>563</v>
      </c>
      <c r="N29" s="121"/>
    </row>
    <row r="30" spans="1:14" ht="61.5" customHeight="1" x14ac:dyDescent="0.25">
      <c r="A30" s="240"/>
      <c r="B30" s="261"/>
      <c r="C30" s="205"/>
      <c r="D30" s="24" t="s">
        <v>450</v>
      </c>
      <c r="E30" s="17" t="s">
        <v>445</v>
      </c>
      <c r="F30" s="46">
        <v>10</v>
      </c>
      <c r="G30" s="6">
        <v>2</v>
      </c>
      <c r="H30" s="17" t="s">
        <v>446</v>
      </c>
      <c r="I30" s="17" t="s">
        <v>242</v>
      </c>
      <c r="J30" s="17" t="s">
        <v>447</v>
      </c>
      <c r="K30" s="17" t="s">
        <v>443</v>
      </c>
      <c r="L30" s="17" t="s">
        <v>448</v>
      </c>
      <c r="M30" s="17" t="s">
        <v>564</v>
      </c>
      <c r="N30" s="121"/>
    </row>
    <row r="31" spans="1:14" ht="61.5" customHeight="1" x14ac:dyDescent="0.25">
      <c r="A31" s="240"/>
      <c r="B31" s="261"/>
      <c r="C31" s="205"/>
      <c r="D31" s="25" t="s">
        <v>476</v>
      </c>
      <c r="E31" s="122" t="s">
        <v>477</v>
      </c>
      <c r="F31" s="16">
        <v>10</v>
      </c>
      <c r="G31" s="16">
        <v>2</v>
      </c>
      <c r="H31" s="123" t="s">
        <v>478</v>
      </c>
      <c r="I31" s="122" t="s">
        <v>242</v>
      </c>
      <c r="J31" s="122" t="s">
        <v>479</v>
      </c>
      <c r="K31" s="122" t="s">
        <v>443</v>
      </c>
      <c r="L31" s="122" t="s">
        <v>480</v>
      </c>
      <c r="M31" s="122" t="s">
        <v>565</v>
      </c>
      <c r="N31" s="71"/>
    </row>
    <row r="32" spans="1:14" ht="61.5" customHeight="1" x14ac:dyDescent="0.25">
      <c r="A32" s="240"/>
      <c r="B32" s="261"/>
      <c r="C32" s="205"/>
      <c r="D32" s="25" t="s">
        <v>481</v>
      </c>
      <c r="E32" s="122" t="s">
        <v>482</v>
      </c>
      <c r="F32" s="16">
        <v>10</v>
      </c>
      <c r="G32" s="16">
        <v>2</v>
      </c>
      <c r="H32" s="124" t="s">
        <v>118</v>
      </c>
      <c r="I32" s="122" t="s">
        <v>242</v>
      </c>
      <c r="J32" s="122" t="s">
        <v>479</v>
      </c>
      <c r="K32" s="122" t="s">
        <v>443</v>
      </c>
      <c r="L32" s="122" t="s">
        <v>483</v>
      </c>
      <c r="M32" s="122" t="s">
        <v>566</v>
      </c>
      <c r="N32" s="71"/>
    </row>
    <row r="33" spans="1:14" ht="27.6" customHeight="1" x14ac:dyDescent="0.25">
      <c r="A33" s="240"/>
      <c r="B33" s="242" t="s">
        <v>373</v>
      </c>
      <c r="C33" s="255" t="s">
        <v>374</v>
      </c>
      <c r="D33" s="255" t="s">
        <v>375</v>
      </c>
      <c r="E33" s="125" t="s">
        <v>376</v>
      </c>
      <c r="F33" s="126">
        <v>4</v>
      </c>
      <c r="G33" s="126">
        <v>2</v>
      </c>
      <c r="H33" s="255" t="s">
        <v>377</v>
      </c>
      <c r="I33" s="255" t="s">
        <v>282</v>
      </c>
      <c r="J33" s="255" t="s">
        <v>283</v>
      </c>
      <c r="K33" s="255" t="s">
        <v>184</v>
      </c>
      <c r="L33" s="125" t="s">
        <v>378</v>
      </c>
      <c r="M33" s="255" t="s">
        <v>567</v>
      </c>
      <c r="N33" s="258"/>
    </row>
    <row r="34" spans="1:14" ht="71.25" x14ac:dyDescent="0.25">
      <c r="A34" s="240"/>
      <c r="B34" s="242"/>
      <c r="C34" s="255"/>
      <c r="D34" s="255"/>
      <c r="E34" s="125" t="s">
        <v>379</v>
      </c>
      <c r="F34" s="126">
        <v>4</v>
      </c>
      <c r="G34" s="126">
        <v>2</v>
      </c>
      <c r="H34" s="255"/>
      <c r="I34" s="255"/>
      <c r="J34" s="255"/>
      <c r="K34" s="255"/>
      <c r="L34" s="125" t="s">
        <v>380</v>
      </c>
      <c r="M34" s="255"/>
      <c r="N34" s="258"/>
    </row>
    <row r="35" spans="1:14" ht="42.75" x14ac:dyDescent="0.25">
      <c r="A35" s="240"/>
      <c r="B35" s="242"/>
      <c r="C35" s="255"/>
      <c r="D35" s="255"/>
      <c r="E35" s="125" t="s">
        <v>381</v>
      </c>
      <c r="F35" s="126">
        <v>4</v>
      </c>
      <c r="G35" s="126">
        <v>2</v>
      </c>
      <c r="H35" s="255"/>
      <c r="I35" s="255"/>
      <c r="J35" s="255"/>
      <c r="K35" s="255"/>
      <c r="L35" s="125" t="s">
        <v>382</v>
      </c>
      <c r="M35" s="255"/>
      <c r="N35" s="258"/>
    </row>
    <row r="36" spans="1:14" ht="28.5" x14ac:dyDescent="0.25">
      <c r="A36" s="240"/>
      <c r="B36" s="242"/>
      <c r="C36" s="255"/>
      <c r="D36" s="255"/>
      <c r="E36" s="125" t="s">
        <v>383</v>
      </c>
      <c r="F36" s="126">
        <v>4</v>
      </c>
      <c r="G36" s="126">
        <v>2</v>
      </c>
      <c r="H36" s="255"/>
      <c r="I36" s="255"/>
      <c r="J36" s="255"/>
      <c r="K36" s="255"/>
      <c r="L36" s="125" t="s">
        <v>384</v>
      </c>
      <c r="M36" s="255"/>
      <c r="N36" s="258"/>
    </row>
    <row r="37" spans="1:14" ht="28.5" x14ac:dyDescent="0.25">
      <c r="A37" s="240"/>
      <c r="B37" s="242"/>
      <c r="C37" s="255"/>
      <c r="D37" s="255"/>
      <c r="E37" s="125" t="s">
        <v>385</v>
      </c>
      <c r="F37" s="126">
        <v>4</v>
      </c>
      <c r="G37" s="126">
        <v>2</v>
      </c>
      <c r="H37" s="255"/>
      <c r="I37" s="255"/>
      <c r="J37" s="255"/>
      <c r="K37" s="255"/>
      <c r="L37" s="125" t="s">
        <v>386</v>
      </c>
      <c r="M37" s="255"/>
      <c r="N37" s="258"/>
    </row>
    <row r="38" spans="1:14" ht="28.5" x14ac:dyDescent="0.25">
      <c r="A38" s="240"/>
      <c r="B38" s="242"/>
      <c r="C38" s="255"/>
      <c r="D38" s="255" t="s">
        <v>387</v>
      </c>
      <c r="E38" s="125" t="s">
        <v>388</v>
      </c>
      <c r="F38" s="126">
        <v>5</v>
      </c>
      <c r="G38" s="126">
        <v>3</v>
      </c>
      <c r="H38" s="255" t="s">
        <v>389</v>
      </c>
      <c r="I38" s="256" t="s">
        <v>282</v>
      </c>
      <c r="J38" s="256" t="s">
        <v>283</v>
      </c>
      <c r="K38" s="255" t="s">
        <v>184</v>
      </c>
      <c r="L38" s="263" t="s">
        <v>390</v>
      </c>
      <c r="M38" s="255" t="s">
        <v>568</v>
      </c>
      <c r="N38" s="258"/>
    </row>
    <row r="39" spans="1:14" ht="28.5" x14ac:dyDescent="0.25">
      <c r="A39" s="240"/>
      <c r="B39" s="242"/>
      <c r="C39" s="255"/>
      <c r="D39" s="255"/>
      <c r="E39" s="125" t="s">
        <v>391</v>
      </c>
      <c r="F39" s="126">
        <v>5</v>
      </c>
      <c r="G39" s="126">
        <v>3</v>
      </c>
      <c r="H39" s="255"/>
      <c r="I39" s="256"/>
      <c r="J39" s="256"/>
      <c r="K39" s="255"/>
      <c r="L39" s="263"/>
      <c r="M39" s="255"/>
      <c r="N39" s="258"/>
    </row>
    <row r="40" spans="1:14" ht="28.5" x14ac:dyDescent="0.25">
      <c r="A40" s="240"/>
      <c r="B40" s="242"/>
      <c r="C40" s="255"/>
      <c r="D40" s="255"/>
      <c r="E40" s="125" t="s">
        <v>392</v>
      </c>
      <c r="F40" s="126">
        <v>5</v>
      </c>
      <c r="G40" s="126">
        <v>3</v>
      </c>
      <c r="H40" s="255"/>
      <c r="I40" s="256"/>
      <c r="J40" s="256"/>
      <c r="K40" s="255"/>
      <c r="L40" s="263"/>
      <c r="M40" s="255"/>
      <c r="N40" s="258"/>
    </row>
    <row r="41" spans="1:14" ht="28.5" x14ac:dyDescent="0.25">
      <c r="A41" s="240"/>
      <c r="B41" s="242"/>
      <c r="C41" s="255"/>
      <c r="D41" s="255"/>
      <c r="E41" s="125" t="s">
        <v>393</v>
      </c>
      <c r="F41" s="126">
        <v>4</v>
      </c>
      <c r="G41" s="126">
        <v>2</v>
      </c>
      <c r="H41" s="255"/>
      <c r="I41" s="256"/>
      <c r="J41" s="256"/>
      <c r="K41" s="255"/>
      <c r="L41" s="263"/>
      <c r="M41" s="255"/>
      <c r="N41" s="258"/>
    </row>
    <row r="42" spans="1:14" x14ac:dyDescent="0.25">
      <c r="A42" s="240"/>
      <c r="B42" s="242"/>
      <c r="C42" s="255"/>
      <c r="D42" s="255"/>
      <c r="E42" s="125" t="s">
        <v>394</v>
      </c>
      <c r="F42" s="126">
        <v>4</v>
      </c>
      <c r="G42" s="126">
        <v>2</v>
      </c>
      <c r="H42" s="255"/>
      <c r="I42" s="256"/>
      <c r="J42" s="256"/>
      <c r="K42" s="255"/>
      <c r="L42" s="263"/>
      <c r="M42" s="255"/>
      <c r="N42" s="258"/>
    </row>
    <row r="43" spans="1:14" x14ac:dyDescent="0.25">
      <c r="A43" s="240"/>
      <c r="B43" s="242"/>
      <c r="C43" s="255"/>
      <c r="D43" s="255"/>
      <c r="E43" s="125" t="s">
        <v>395</v>
      </c>
      <c r="F43" s="126">
        <v>4</v>
      </c>
      <c r="G43" s="126">
        <v>2</v>
      </c>
      <c r="H43" s="255"/>
      <c r="I43" s="256"/>
      <c r="J43" s="256"/>
      <c r="K43" s="255"/>
      <c r="L43" s="263"/>
      <c r="M43" s="255"/>
      <c r="N43" s="258"/>
    </row>
    <row r="44" spans="1:14" ht="28.5" x14ac:dyDescent="0.25">
      <c r="A44" s="240"/>
      <c r="B44" s="242"/>
      <c r="C44" s="255"/>
      <c r="D44" s="255"/>
      <c r="E44" s="125" t="s">
        <v>396</v>
      </c>
      <c r="F44" s="126">
        <v>4</v>
      </c>
      <c r="G44" s="126">
        <v>2</v>
      </c>
      <c r="H44" s="255"/>
      <c r="I44" s="256"/>
      <c r="J44" s="256"/>
      <c r="K44" s="255"/>
      <c r="L44" s="263"/>
      <c r="M44" s="255"/>
      <c r="N44" s="258"/>
    </row>
    <row r="45" spans="1:14" ht="28.5" x14ac:dyDescent="0.25">
      <c r="A45" s="240"/>
      <c r="B45" s="242"/>
      <c r="C45" s="255"/>
      <c r="D45" s="255"/>
      <c r="E45" s="125" t="s">
        <v>397</v>
      </c>
      <c r="F45" s="126">
        <v>4</v>
      </c>
      <c r="G45" s="126">
        <v>2</v>
      </c>
      <c r="H45" s="255"/>
      <c r="I45" s="256"/>
      <c r="J45" s="256"/>
      <c r="K45" s="255"/>
      <c r="L45" s="263"/>
      <c r="M45" s="255"/>
      <c r="N45" s="258"/>
    </row>
    <row r="46" spans="1:14" ht="28.5" x14ac:dyDescent="0.25">
      <c r="A46" s="240"/>
      <c r="B46" s="242"/>
      <c r="C46" s="255"/>
      <c r="D46" s="255"/>
      <c r="E46" s="125" t="s">
        <v>398</v>
      </c>
      <c r="F46" s="126">
        <v>4</v>
      </c>
      <c r="G46" s="126">
        <v>2</v>
      </c>
      <c r="H46" s="255"/>
      <c r="I46" s="256"/>
      <c r="J46" s="256"/>
      <c r="K46" s="255"/>
      <c r="L46" s="263"/>
      <c r="M46" s="255"/>
      <c r="N46" s="258"/>
    </row>
    <row r="47" spans="1:14" ht="42.75" x14ac:dyDescent="0.25">
      <c r="A47" s="240"/>
      <c r="B47" s="242"/>
      <c r="C47" s="255"/>
      <c r="D47" s="256" t="s">
        <v>399</v>
      </c>
      <c r="E47" s="125" t="s">
        <v>400</v>
      </c>
      <c r="F47" s="126">
        <v>8</v>
      </c>
      <c r="G47" s="126">
        <v>2</v>
      </c>
      <c r="H47" s="255" t="s">
        <v>401</v>
      </c>
      <c r="I47" s="255" t="s">
        <v>282</v>
      </c>
      <c r="J47" s="255" t="s">
        <v>283</v>
      </c>
      <c r="K47" s="255" t="s">
        <v>184</v>
      </c>
      <c r="L47" s="125" t="s">
        <v>402</v>
      </c>
      <c r="M47" s="255" t="s">
        <v>569</v>
      </c>
      <c r="N47" s="258"/>
    </row>
    <row r="48" spans="1:14" ht="42.75" x14ac:dyDescent="0.25">
      <c r="A48" s="240"/>
      <c r="B48" s="242"/>
      <c r="C48" s="255"/>
      <c r="D48" s="256"/>
      <c r="E48" s="125" t="s">
        <v>403</v>
      </c>
      <c r="F48" s="126">
        <v>8</v>
      </c>
      <c r="G48" s="126">
        <v>2</v>
      </c>
      <c r="H48" s="255"/>
      <c r="I48" s="255"/>
      <c r="J48" s="255"/>
      <c r="K48" s="255"/>
      <c r="L48" s="125" t="s">
        <v>404</v>
      </c>
      <c r="M48" s="255"/>
      <c r="N48" s="258"/>
    </row>
    <row r="49" spans="1:14" ht="42.75" x14ac:dyDescent="0.25">
      <c r="A49" s="240"/>
      <c r="B49" s="242"/>
      <c r="C49" s="255"/>
      <c r="D49" s="256"/>
      <c r="E49" s="125" t="s">
        <v>405</v>
      </c>
      <c r="F49" s="126">
        <v>8</v>
      </c>
      <c r="G49" s="126">
        <v>2</v>
      </c>
      <c r="H49" s="255"/>
      <c r="I49" s="255"/>
      <c r="J49" s="255"/>
      <c r="K49" s="255"/>
      <c r="L49" s="125" t="s">
        <v>406</v>
      </c>
      <c r="M49" s="255"/>
      <c r="N49" s="258"/>
    </row>
    <row r="50" spans="1:14" ht="42.75" x14ac:dyDescent="0.25">
      <c r="A50" s="240"/>
      <c r="B50" s="242"/>
      <c r="C50" s="255"/>
      <c r="D50" s="256" t="s">
        <v>494</v>
      </c>
      <c r="E50" s="125" t="s">
        <v>407</v>
      </c>
      <c r="F50" s="126">
        <v>6</v>
      </c>
      <c r="G50" s="126">
        <v>2</v>
      </c>
      <c r="H50" s="255" t="s">
        <v>408</v>
      </c>
      <c r="I50" s="255" t="s">
        <v>282</v>
      </c>
      <c r="J50" s="255" t="s">
        <v>283</v>
      </c>
      <c r="K50" s="255" t="s">
        <v>184</v>
      </c>
      <c r="L50" s="125" t="s">
        <v>409</v>
      </c>
      <c r="M50" s="255" t="s">
        <v>570</v>
      </c>
      <c r="N50" s="258"/>
    </row>
    <row r="51" spans="1:14" ht="71.25" x14ac:dyDescent="0.25">
      <c r="A51" s="240"/>
      <c r="B51" s="242"/>
      <c r="C51" s="255"/>
      <c r="D51" s="256"/>
      <c r="E51" s="125" t="s">
        <v>410</v>
      </c>
      <c r="F51" s="126">
        <v>6</v>
      </c>
      <c r="G51" s="126">
        <v>2</v>
      </c>
      <c r="H51" s="255"/>
      <c r="I51" s="255"/>
      <c r="J51" s="255"/>
      <c r="K51" s="255"/>
      <c r="L51" s="125" t="s">
        <v>411</v>
      </c>
      <c r="M51" s="255"/>
      <c r="N51" s="258"/>
    </row>
    <row r="52" spans="1:14" ht="42.75" x14ac:dyDescent="0.25">
      <c r="A52" s="240"/>
      <c r="B52" s="242"/>
      <c r="C52" s="255"/>
      <c r="D52" s="256"/>
      <c r="E52" s="125" t="s">
        <v>412</v>
      </c>
      <c r="F52" s="126">
        <v>6</v>
      </c>
      <c r="G52" s="126">
        <v>2</v>
      </c>
      <c r="H52" s="255"/>
      <c r="I52" s="255"/>
      <c r="J52" s="255"/>
      <c r="K52" s="255"/>
      <c r="L52" s="127" t="s">
        <v>413</v>
      </c>
      <c r="M52" s="255"/>
      <c r="N52" s="128"/>
    </row>
    <row r="53" spans="1:14" ht="101.1" customHeight="1" x14ac:dyDescent="0.25">
      <c r="A53" s="240"/>
      <c r="B53" s="242"/>
      <c r="C53" s="129" t="s">
        <v>451</v>
      </c>
      <c r="D53" s="130" t="s">
        <v>452</v>
      </c>
      <c r="E53" s="131" t="s">
        <v>453</v>
      </c>
      <c r="F53" s="132">
        <v>52</v>
      </c>
      <c r="G53" s="132">
        <v>12</v>
      </c>
      <c r="H53" s="131" t="s">
        <v>128</v>
      </c>
      <c r="I53" s="133" t="s">
        <v>242</v>
      </c>
      <c r="J53" s="131" t="s">
        <v>454</v>
      </c>
      <c r="K53" s="131" t="s">
        <v>244</v>
      </c>
      <c r="L53" s="131" t="s">
        <v>455</v>
      </c>
      <c r="M53" s="131" t="s">
        <v>571</v>
      </c>
      <c r="N53" s="134"/>
    </row>
    <row r="54" spans="1:14" ht="89.25" x14ac:dyDescent="0.25">
      <c r="A54" s="240"/>
      <c r="B54" s="242"/>
      <c r="C54" s="259" t="s">
        <v>456</v>
      </c>
      <c r="D54" s="23" t="s">
        <v>457</v>
      </c>
      <c r="E54" s="135" t="s">
        <v>458</v>
      </c>
      <c r="F54" s="136">
        <v>10</v>
      </c>
      <c r="G54" s="136">
        <v>2</v>
      </c>
      <c r="H54" s="135" t="s">
        <v>459</v>
      </c>
      <c r="I54" s="137" t="s">
        <v>242</v>
      </c>
      <c r="J54" s="135" t="s">
        <v>261</v>
      </c>
      <c r="K54" s="135" t="s">
        <v>460</v>
      </c>
      <c r="L54" s="135" t="s">
        <v>461</v>
      </c>
      <c r="M54" s="135" t="s">
        <v>572</v>
      </c>
      <c r="N54" s="138"/>
    </row>
    <row r="55" spans="1:14" ht="89.25" x14ac:dyDescent="0.25">
      <c r="A55" s="240"/>
      <c r="B55" s="242"/>
      <c r="C55" s="259"/>
      <c r="D55" s="23" t="s">
        <v>462</v>
      </c>
      <c r="E55" s="135" t="s">
        <v>463</v>
      </c>
      <c r="F55" s="136">
        <v>10</v>
      </c>
      <c r="G55" s="136">
        <v>2</v>
      </c>
      <c r="H55" s="135" t="s">
        <v>464</v>
      </c>
      <c r="I55" s="137" t="s">
        <v>242</v>
      </c>
      <c r="J55" s="135" t="s">
        <v>261</v>
      </c>
      <c r="K55" s="135" t="s">
        <v>460</v>
      </c>
      <c r="L55" s="135" t="s">
        <v>465</v>
      </c>
      <c r="M55" s="135" t="s">
        <v>573</v>
      </c>
      <c r="N55" s="138"/>
    </row>
    <row r="56" spans="1:14" ht="89.25" x14ac:dyDescent="0.25">
      <c r="A56" s="240"/>
      <c r="B56" s="242"/>
      <c r="C56" s="259"/>
      <c r="D56" s="23" t="s">
        <v>466</v>
      </c>
      <c r="E56" s="135" t="s">
        <v>467</v>
      </c>
      <c r="F56" s="136">
        <v>10</v>
      </c>
      <c r="G56" s="136">
        <v>2</v>
      </c>
      <c r="H56" s="135" t="s">
        <v>468</v>
      </c>
      <c r="I56" s="137" t="s">
        <v>242</v>
      </c>
      <c r="J56" s="135" t="s">
        <v>261</v>
      </c>
      <c r="K56" s="135" t="s">
        <v>460</v>
      </c>
      <c r="L56" s="135" t="s">
        <v>469</v>
      </c>
      <c r="M56" s="135" t="s">
        <v>574</v>
      </c>
      <c r="N56" s="138"/>
    </row>
    <row r="57" spans="1:14" ht="165.75" x14ac:dyDescent="0.25">
      <c r="A57" s="240"/>
      <c r="B57" s="242"/>
      <c r="C57" s="259"/>
      <c r="D57" s="23" t="s">
        <v>470</v>
      </c>
      <c r="E57" s="135" t="s">
        <v>471</v>
      </c>
      <c r="F57" s="136">
        <v>10</v>
      </c>
      <c r="G57" s="136">
        <v>2</v>
      </c>
      <c r="H57" s="135" t="s">
        <v>468</v>
      </c>
      <c r="I57" s="137" t="s">
        <v>242</v>
      </c>
      <c r="J57" s="135" t="s">
        <v>261</v>
      </c>
      <c r="K57" s="135" t="s">
        <v>460</v>
      </c>
      <c r="L57" s="135" t="s">
        <v>472</v>
      </c>
      <c r="M57" s="139" t="s">
        <v>575</v>
      </c>
      <c r="N57" s="138"/>
    </row>
    <row r="58" spans="1:14" ht="135.75" thickBot="1" x14ac:dyDescent="0.3">
      <c r="A58" s="241"/>
      <c r="B58" s="140" t="s">
        <v>487</v>
      </c>
      <c r="C58" s="141" t="s">
        <v>484</v>
      </c>
      <c r="D58" s="142" t="s">
        <v>485</v>
      </c>
      <c r="E58" s="143"/>
      <c r="F58" s="262">
        <v>864</v>
      </c>
      <c r="G58" s="262"/>
      <c r="H58" s="143"/>
      <c r="I58" s="144"/>
      <c r="J58" s="144"/>
      <c r="K58" s="145"/>
      <c r="L58" s="146"/>
      <c r="M58" s="147" t="s">
        <v>486</v>
      </c>
      <c r="N58" s="148"/>
    </row>
    <row r="59" spans="1:14" ht="15.75" thickTop="1" x14ac:dyDescent="0.25">
      <c r="F59" s="62"/>
      <c r="G59" s="62"/>
    </row>
    <row r="60" spans="1:14" x14ac:dyDescent="0.25">
      <c r="F60" s="192"/>
      <c r="G60" s="192"/>
    </row>
    <row r="62" spans="1:14" x14ac:dyDescent="0.25">
      <c r="F62" s="192">
        <f>SUM(F59:G59)</f>
        <v>0</v>
      </c>
      <c r="G62" s="192"/>
    </row>
    <row r="70" spans="6:7" x14ac:dyDescent="0.25">
      <c r="F70" s="26" t="s">
        <v>474</v>
      </c>
      <c r="G70" s="26">
        <v>864</v>
      </c>
    </row>
    <row r="72" spans="6:7" x14ac:dyDescent="0.25">
      <c r="F72" s="26" t="s">
        <v>473</v>
      </c>
      <c r="G72" s="26">
        <f>ANÁLISIS!F47+PLANEACIÓN!F58+EJECUCIÓN!F49+EVALUACIÓN!F62+G70</f>
        <v>864</v>
      </c>
    </row>
    <row r="74" spans="6:7" x14ac:dyDescent="0.25">
      <c r="F74" s="26" t="s">
        <v>475</v>
      </c>
      <c r="G74" s="26">
        <f>3984-G72</f>
        <v>3120</v>
      </c>
    </row>
  </sheetData>
  <mergeCells count="92">
    <mergeCell ref="N50:N51"/>
    <mergeCell ref="F60:G60"/>
    <mergeCell ref="F62:G62"/>
    <mergeCell ref="C54:C57"/>
    <mergeCell ref="B18:B32"/>
    <mergeCell ref="C29:C32"/>
    <mergeCell ref="F58:G58"/>
    <mergeCell ref="D50:D52"/>
    <mergeCell ref="H50:H52"/>
    <mergeCell ref="I50:I52"/>
    <mergeCell ref="J50:J52"/>
    <mergeCell ref="K50:K52"/>
    <mergeCell ref="M50:M52"/>
    <mergeCell ref="L38:L46"/>
    <mergeCell ref="M38:M46"/>
    <mergeCell ref="N38:N46"/>
    <mergeCell ref="J38:J46"/>
    <mergeCell ref="K38:K46"/>
    <mergeCell ref="M47:M49"/>
    <mergeCell ref="N47:N49"/>
    <mergeCell ref="I33:I37"/>
    <mergeCell ref="J33:J37"/>
    <mergeCell ref="K33:K37"/>
    <mergeCell ref="M33:M37"/>
    <mergeCell ref="N33:N37"/>
    <mergeCell ref="I47:I49"/>
    <mergeCell ref="J47:J49"/>
    <mergeCell ref="K47:K49"/>
    <mergeCell ref="M24:M26"/>
    <mergeCell ref="D27:D28"/>
    <mergeCell ref="H27:H28"/>
    <mergeCell ref="I27:I28"/>
    <mergeCell ref="J27:J28"/>
    <mergeCell ref="K27:K28"/>
    <mergeCell ref="M27:M28"/>
    <mergeCell ref="D24:D26"/>
    <mergeCell ref="H24:H26"/>
    <mergeCell ref="I24:I26"/>
    <mergeCell ref="J24:J26"/>
    <mergeCell ref="K24:K26"/>
    <mergeCell ref="J19:J23"/>
    <mergeCell ref="K19:K23"/>
    <mergeCell ref="L19:L23"/>
    <mergeCell ref="M19:M23"/>
    <mergeCell ref="N19:N23"/>
    <mergeCell ref="I19:I23"/>
    <mergeCell ref="C33:C52"/>
    <mergeCell ref="D33:D37"/>
    <mergeCell ref="H33:H37"/>
    <mergeCell ref="D38:D46"/>
    <mergeCell ref="H38:H46"/>
    <mergeCell ref="I38:I46"/>
    <mergeCell ref="D47:D49"/>
    <mergeCell ref="H47:H49"/>
    <mergeCell ref="A1:N3"/>
    <mergeCell ref="A7:D7"/>
    <mergeCell ref="E7:N7"/>
    <mergeCell ref="A8:D8"/>
    <mergeCell ref="E8:N8"/>
    <mergeCell ref="A4:D4"/>
    <mergeCell ref="E4:N4"/>
    <mergeCell ref="A5:D5"/>
    <mergeCell ref="E5:N5"/>
    <mergeCell ref="A9:D9"/>
    <mergeCell ref="E9:N9"/>
    <mergeCell ref="J13:N13"/>
    <mergeCell ref="A6:D6"/>
    <mergeCell ref="E6:N6"/>
    <mergeCell ref="A10:D13"/>
    <mergeCell ref="E10:I10"/>
    <mergeCell ref="J10:N10"/>
    <mergeCell ref="E11:I11"/>
    <mergeCell ref="J11:N11"/>
    <mergeCell ref="E12:I12"/>
    <mergeCell ref="J12:N12"/>
    <mergeCell ref="E13:I13"/>
    <mergeCell ref="A18:A58"/>
    <mergeCell ref="B33:B57"/>
    <mergeCell ref="N16:N17"/>
    <mergeCell ref="A16:A17"/>
    <mergeCell ref="B16:B17"/>
    <mergeCell ref="C16:C17"/>
    <mergeCell ref="D16:D17"/>
    <mergeCell ref="E16:E17"/>
    <mergeCell ref="F16:G16"/>
    <mergeCell ref="H16:H17"/>
    <mergeCell ref="I16:K16"/>
    <mergeCell ref="L16:L17"/>
    <mergeCell ref="M16:M17"/>
    <mergeCell ref="C18:C28"/>
    <mergeCell ref="D18:D23"/>
    <mergeCell ref="H19:H23"/>
  </mergeCells>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9FADB6119F08740A1914BFB13BDE634" ma:contentTypeVersion="5" ma:contentTypeDescription="Crear nuevo documento." ma:contentTypeScope="" ma:versionID="9ee8243be816443470c2a25ce2e7a16f">
  <xsd:schema xmlns:xsd="http://www.w3.org/2001/XMLSchema" xmlns:xs="http://www.w3.org/2001/XMLSchema" xmlns:p="http://schemas.microsoft.com/office/2006/metadata/properties" xmlns:ns2="c43a422d-2b1b-41c4-9139-d7260d6931e4" xmlns:ns3="27772ef6-f94d-420b-8521-1b0c60eaee7e" targetNamespace="http://schemas.microsoft.com/office/2006/metadata/properties" ma:root="true" ma:fieldsID="09ab19c0f0b3df8259983543c66fe149" ns2:_="" ns3:_="">
    <xsd:import namespace="c43a422d-2b1b-41c4-9139-d7260d6931e4"/>
    <xsd:import namespace="27772ef6-f94d-420b-8521-1b0c60eaee7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3a422d-2b1b-41c4-9139-d7260d6931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772ef6-f94d-420b-8521-1b0c60eaee7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B12274-F13B-4D3D-BC5A-4570856C16F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8E113-6D78-4603-9E16-D2BD20D2316D}">
  <ds:schemaRefs>
    <ds:schemaRef ds:uri="http://schemas.microsoft.com/sharepoint/v3/contenttype/forms"/>
  </ds:schemaRefs>
</ds:datastoreItem>
</file>

<file path=customXml/itemProps3.xml><?xml version="1.0" encoding="utf-8"?>
<ds:datastoreItem xmlns:ds="http://schemas.openxmlformats.org/officeDocument/2006/customXml" ds:itemID="{3C7E21A7-3172-4F84-AF21-A05C60DEF4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3a422d-2b1b-41c4-9139-d7260d6931e4"/>
    <ds:schemaRef ds:uri="27772ef6-f94d-420b-8521-1b0c60eaee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ANÁLISIS</vt:lpstr>
      <vt:lpstr>PLANEACIÓN</vt:lpstr>
      <vt:lpstr>EJECUCIÓN</vt:lpstr>
      <vt:lpstr>EVALUACIÓN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Esquivel_Cesar</cp:lastModifiedBy>
  <cp:revision/>
  <cp:lastPrinted>2019-05-24T16:52:49Z</cp:lastPrinted>
  <dcterms:created xsi:type="dcterms:W3CDTF">2014-09-16T15:41:58Z</dcterms:created>
  <dcterms:modified xsi:type="dcterms:W3CDTF">2022-06-29T11:57:16Z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0x010100B9FADB6119F08740A1914BFB13BDE634</vt:lpwstr>
  </property>
</Properties>
</file>